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5480" windowHeight="9750" tabRatio="605" firstSheet="14" activeTab="15"/>
  </bookViews>
  <sheets>
    <sheet name="прил1 дох 2026" sheetId="133" r:id="rId1"/>
    <sheet name="прил 2 дох 2027-28" sheetId="134" r:id="rId2"/>
    <sheet name="прил 3-2026" sheetId="85" r:id="rId3"/>
    <sheet name="прил 4-2027-28" sheetId="132" r:id="rId4"/>
    <sheet name="прил 5-2026 расходы" sheetId="84" r:id="rId5"/>
    <sheet name="прил 6-2027-2028 расходы " sheetId="131" r:id="rId6"/>
    <sheet name="прил 7 программы 2026" sheetId="135" r:id="rId7"/>
    <sheet name="прил 8 программы 2027-28" sheetId="137" r:id="rId8"/>
    <sheet name="прил 9 источники " sheetId="121" r:id="rId9"/>
    <sheet name="прил  10 источники 27-28" sheetId="139" r:id="rId10"/>
    <sheet name="прил11 взаимст" sheetId="123" r:id="rId11"/>
    <sheet name="прил12 взаимст 27-28" sheetId="124" r:id="rId12"/>
    <sheet name="прил 13 муниц гаран " sheetId="125" r:id="rId13"/>
    <sheet name="прил 14 муниц гаран 2027-2028" sheetId="126" r:id="rId14"/>
    <sheet name="прил 15 адрес инв " sheetId="127" r:id="rId15"/>
    <sheet name="прил 16 адрес инв 2027-2028" sheetId="128" r:id="rId16"/>
    <sheet name="Лист1" sheetId="138" r:id="rId17"/>
  </sheets>
  <externalReferences>
    <externalReference r:id="rId18"/>
  </externalReferences>
  <definedNames>
    <definedName name="_xlnm._FilterDatabase" localSheetId="2" hidden="1">'прил 3-2026'!$A$12:$EX$12</definedName>
    <definedName name="_xlnm._FilterDatabase" localSheetId="3" hidden="1">'прил 4-2027-28'!$A$12:$EX$401</definedName>
    <definedName name="_xlnm._FilterDatabase" localSheetId="4" hidden="1">'прил 5-2026 расходы'!$A$15:$J$447</definedName>
    <definedName name="_xlnm._FilterDatabase" localSheetId="5" hidden="1">'прил 6-2027-2028 расходы '!$A$16:$K$16</definedName>
    <definedName name="_xlnm._FilterDatabase" localSheetId="6" hidden="1">'прил 7 программы 2026'!$A$12:$F$12</definedName>
    <definedName name="_xlnm._FilterDatabase" localSheetId="7" hidden="1">'прил 8 программы 2027-28'!$A$13:$G$101</definedName>
    <definedName name="_xlnm.Print_Area" localSheetId="9">'прил  10 источники 27-28'!$A$1:$D$144</definedName>
    <definedName name="_xlnm.Print_Area" localSheetId="12">'прил 13 муниц гаран '!$A$1:$G$15</definedName>
    <definedName name="_xlnm.Print_Area" localSheetId="13">'прил 14 муниц гаран 2027-2028'!$A$1:$G$15</definedName>
    <definedName name="_xlnm.Print_Area" localSheetId="1">'прил 2 дох 2027-28'!$A$1:$I$132</definedName>
    <definedName name="_xlnm.Print_Area" localSheetId="2">'прил 3-2026'!$A$1:$G$418</definedName>
    <definedName name="_xlnm.Print_Area" localSheetId="3">'прил 4-2027-28'!$A$1:$H$403</definedName>
    <definedName name="_xlnm.Print_Area" localSheetId="4">'прил 5-2026 расходы'!$A$1:$J$451</definedName>
    <definedName name="_xlnm.Print_Area" localSheetId="5">'прил 6-2027-2028 расходы '!$A$1:$K$437</definedName>
    <definedName name="_xlnm.Print_Area" localSheetId="6">'прил 7 программы 2026'!$A$1:$G$113</definedName>
    <definedName name="_xlnm.Print_Area" localSheetId="7">'прил 8 программы 2027-28'!$A$1:$G$106</definedName>
    <definedName name="_xlnm.Print_Area" localSheetId="8">'прил 9 источники '!$A$1:$C$149</definedName>
    <definedName name="_xlnm.Print_Area" localSheetId="0">'прил1 дох 2026'!$A$1:$H$138</definedName>
    <definedName name="_xlnm.Print_Area" localSheetId="10">'прил11 взаимст'!$A$1:$I$26</definedName>
    <definedName name="_xlnm.Print_Area" localSheetId="11">'прил12 взаимст 27-28'!$A$1:$I$26</definedName>
  </definedNames>
  <calcPr calcId="124519"/>
</workbook>
</file>

<file path=xl/calcChain.xml><?xml version="1.0" encoding="utf-8"?>
<calcChain xmlns="http://schemas.openxmlformats.org/spreadsheetml/2006/main">
  <c r="D141" i="139"/>
  <c r="C141"/>
  <c r="D136"/>
  <c r="C136"/>
  <c r="D111"/>
  <c r="D110" s="1"/>
  <c r="D109" s="1"/>
  <c r="D108" s="1"/>
  <c r="D106"/>
  <c r="D105" s="1"/>
  <c r="D103" s="1"/>
  <c r="C111"/>
  <c r="C110" s="1"/>
  <c r="C109" s="1"/>
  <c r="C108" s="1"/>
  <c r="C106"/>
  <c r="C105" s="1"/>
  <c r="C103" s="1"/>
  <c r="C102" l="1"/>
  <c r="C100" s="1"/>
  <c r="D102"/>
  <c r="D100" s="1"/>
  <c r="H223" i="132" l="1"/>
  <c r="G223"/>
  <c r="H226"/>
  <c r="G226"/>
  <c r="H220"/>
  <c r="G220"/>
  <c r="H217"/>
  <c r="G217"/>
  <c r="H211"/>
  <c r="G211"/>
  <c r="J416" i="131"/>
  <c r="J415" s="1"/>
  <c r="K422"/>
  <c r="K421" s="1"/>
  <c r="J422"/>
  <c r="J421" s="1"/>
  <c r="K419"/>
  <c r="K418" s="1"/>
  <c r="J419"/>
  <c r="J418" s="1"/>
  <c r="K413"/>
  <c r="K412" s="1"/>
  <c r="K411" s="1"/>
  <c r="J413"/>
  <c r="J412" s="1"/>
  <c r="J411" s="1"/>
  <c r="J410" s="1"/>
  <c r="J409" s="1"/>
  <c r="I409"/>
  <c r="K407"/>
  <c r="K406" s="1"/>
  <c r="K405" s="1"/>
  <c r="K404" s="1"/>
  <c r="J407"/>
  <c r="J406" s="1"/>
  <c r="J405" s="1"/>
  <c r="J404" s="1"/>
  <c r="I403"/>
  <c r="G238" i="85"/>
  <c r="G241"/>
  <c r="G232"/>
  <c r="G221"/>
  <c r="J436" i="84"/>
  <c r="J435" s="1"/>
  <c r="J433"/>
  <c r="J432" s="1"/>
  <c r="J427"/>
  <c r="J426" s="1"/>
  <c r="J421"/>
  <c r="J420" s="1"/>
  <c r="J419" s="1"/>
  <c r="J418" s="1"/>
  <c r="I438"/>
  <c r="I439"/>
  <c r="I440"/>
  <c r="C146" i="121"/>
  <c r="C141"/>
  <c r="C114"/>
  <c r="C113" s="1"/>
  <c r="C112" s="1"/>
  <c r="C111" s="1"/>
  <c r="C109"/>
  <c r="C108" s="1"/>
  <c r="C106" s="1"/>
  <c r="D140" i="139"/>
  <c r="D139" s="1"/>
  <c r="D138" s="1"/>
  <c r="D137" s="1"/>
  <c r="D131"/>
  <c r="D130" s="1"/>
  <c r="D129" s="1"/>
  <c r="D125"/>
  <c r="D124" s="1"/>
  <c r="D123" s="1"/>
  <c r="D122" s="1"/>
  <c r="D120"/>
  <c r="D119" s="1"/>
  <c r="D117" s="1"/>
  <c r="D96"/>
  <c r="D95" s="1"/>
  <c r="D94" s="1"/>
  <c r="D93" s="1"/>
  <c r="D91"/>
  <c r="D90" s="1"/>
  <c r="D88" s="1"/>
  <c r="D81"/>
  <c r="D80" s="1"/>
  <c r="D79" s="1"/>
  <c r="D78" s="1"/>
  <c r="D76"/>
  <c r="D75" s="1"/>
  <c r="D73" s="1"/>
  <c r="D66"/>
  <c r="D65" s="1"/>
  <c r="D64" s="1"/>
  <c r="D63" s="1"/>
  <c r="D61"/>
  <c r="D60" s="1"/>
  <c r="D58" s="1"/>
  <c r="D51"/>
  <c r="D50" s="1"/>
  <c r="D49" s="1"/>
  <c r="D48" s="1"/>
  <c r="D46"/>
  <c r="D45" s="1"/>
  <c r="D43" s="1"/>
  <c r="D40"/>
  <c r="D39" s="1"/>
  <c r="D33"/>
  <c r="D32" s="1"/>
  <c r="D31" s="1"/>
  <c r="D30" s="1"/>
  <c r="D28"/>
  <c r="D27" s="1"/>
  <c r="D25" s="1"/>
  <c r="C140"/>
  <c r="C139" s="1"/>
  <c r="C138" s="1"/>
  <c r="C137" s="1"/>
  <c r="C131"/>
  <c r="C130" s="1"/>
  <c r="C129" s="1"/>
  <c r="C125"/>
  <c r="C124" s="1"/>
  <c r="C123" s="1"/>
  <c r="C122" s="1"/>
  <c r="C120"/>
  <c r="C119" s="1"/>
  <c r="C117" s="1"/>
  <c r="C96"/>
  <c r="C95" s="1"/>
  <c r="C94" s="1"/>
  <c r="C93" s="1"/>
  <c r="C91"/>
  <c r="C90" s="1"/>
  <c r="C88" s="1"/>
  <c r="C81"/>
  <c r="C80" s="1"/>
  <c r="C79" s="1"/>
  <c r="C78" s="1"/>
  <c r="C76"/>
  <c r="C75" s="1"/>
  <c r="C73" s="1"/>
  <c r="C66"/>
  <c r="C65" s="1"/>
  <c r="C64" s="1"/>
  <c r="C63" s="1"/>
  <c r="C61"/>
  <c r="C60" s="1"/>
  <c r="C58" s="1"/>
  <c r="C51"/>
  <c r="C50" s="1"/>
  <c r="C49" s="1"/>
  <c r="C48" s="1"/>
  <c r="C46"/>
  <c r="C45" s="1"/>
  <c r="C43" s="1"/>
  <c r="C40"/>
  <c r="C39" s="1"/>
  <c r="C33"/>
  <c r="C32" s="1"/>
  <c r="C31" s="1"/>
  <c r="C30" s="1"/>
  <c r="C135"/>
  <c r="C134" s="1"/>
  <c r="C132" s="1"/>
  <c r="I19" i="124"/>
  <c r="I16"/>
  <c r="C72" i="139" l="1"/>
  <c r="C70" s="1"/>
  <c r="D24"/>
  <c r="D22" s="1"/>
  <c r="C105" i="121"/>
  <c r="C103" s="1"/>
  <c r="K410" i="131"/>
  <c r="K409" s="1"/>
  <c r="K403" s="1"/>
  <c r="J403"/>
  <c r="D57" i="139"/>
  <c r="D55" s="1"/>
  <c r="D42"/>
  <c r="D37" s="1"/>
  <c r="D87"/>
  <c r="D85" s="1"/>
  <c r="D72"/>
  <c r="D70" s="1"/>
  <c r="D116"/>
  <c r="D114" s="1"/>
  <c r="D135"/>
  <c r="D134" s="1"/>
  <c r="D132" s="1"/>
  <c r="C116"/>
  <c r="C114" s="1"/>
  <c r="C42"/>
  <c r="C37" s="1"/>
  <c r="C87"/>
  <c r="C85" s="1"/>
  <c r="C57"/>
  <c r="C55" s="1"/>
  <c r="C28"/>
  <c r="C27" s="1"/>
  <c r="C25" s="1"/>
  <c r="C24" s="1"/>
  <c r="C22" s="1"/>
  <c r="F25" i="135"/>
  <c r="D128" i="139" l="1"/>
  <c r="C128"/>
  <c r="G70" i="137"/>
  <c r="G100"/>
  <c r="G98"/>
  <c r="G94"/>
  <c r="G91"/>
  <c r="G89"/>
  <c r="G87"/>
  <c r="G85"/>
  <c r="G83"/>
  <c r="G79"/>
  <c r="G77"/>
  <c r="G74"/>
  <c r="G72"/>
  <c r="G65"/>
  <c r="G61"/>
  <c r="G59"/>
  <c r="G56"/>
  <c r="G54"/>
  <c r="G52"/>
  <c r="G50"/>
  <c r="G45"/>
  <c r="G34"/>
  <c r="G31"/>
  <c r="G28"/>
  <c r="G26"/>
  <c r="G24"/>
  <c r="G22"/>
  <c r="G18"/>
  <c r="G14"/>
  <c r="F100"/>
  <c r="F98"/>
  <c r="F94"/>
  <c r="F91"/>
  <c r="F89"/>
  <c r="F87"/>
  <c r="F85"/>
  <c r="F83"/>
  <c r="F79"/>
  <c r="F77"/>
  <c r="F74"/>
  <c r="F72"/>
  <c r="F65"/>
  <c r="F61"/>
  <c r="F59"/>
  <c r="F56"/>
  <c r="F54"/>
  <c r="F52"/>
  <c r="F50"/>
  <c r="F45"/>
  <c r="F34"/>
  <c r="F31"/>
  <c r="F28"/>
  <c r="F26"/>
  <c r="F24"/>
  <c r="F22"/>
  <c r="F18"/>
  <c r="F14"/>
  <c r="F35" i="135"/>
  <c r="F104"/>
  <c r="F96"/>
  <c r="F91"/>
  <c r="F93"/>
  <c r="F51"/>
  <c r="F27"/>
  <c r="F17"/>
  <c r="F102"/>
  <c r="F98"/>
  <c r="F89"/>
  <c r="F87"/>
  <c r="F85"/>
  <c r="F81"/>
  <c r="F79"/>
  <c r="F76"/>
  <c r="F74"/>
  <c r="F66" s="1"/>
  <c r="F67"/>
  <c r="F62"/>
  <c r="F60"/>
  <c r="F57"/>
  <c r="F55"/>
  <c r="F53"/>
  <c r="F46"/>
  <c r="F32"/>
  <c r="F29"/>
  <c r="F23"/>
  <c r="F21"/>
  <c r="F13"/>
  <c r="F17" i="137" l="1"/>
  <c r="F16" i="135"/>
  <c r="F31"/>
  <c r="F49" i="137"/>
  <c r="G49"/>
  <c r="G17"/>
  <c r="G64"/>
  <c r="F64"/>
  <c r="G30"/>
  <c r="F30"/>
  <c r="F50" i="135"/>
  <c r="F103" i="137" l="1"/>
  <c r="F107" i="135"/>
  <c r="G103" i="137"/>
  <c r="H48" i="132"/>
  <c r="H43"/>
  <c r="H401"/>
  <c r="G401"/>
  <c r="H394"/>
  <c r="G394"/>
  <c r="H388"/>
  <c r="G388"/>
  <c r="H383"/>
  <c r="G383"/>
  <c r="H380"/>
  <c r="G380"/>
  <c r="H374"/>
  <c r="G374"/>
  <c r="H372"/>
  <c r="G372"/>
  <c r="H365"/>
  <c r="G365"/>
  <c r="H363"/>
  <c r="G363"/>
  <c r="H360"/>
  <c r="G360"/>
  <c r="H354"/>
  <c r="G354"/>
  <c r="H350"/>
  <c r="G350"/>
  <c r="H346"/>
  <c r="G346"/>
  <c r="H339"/>
  <c r="G339"/>
  <c r="H336"/>
  <c r="G336"/>
  <c r="H332"/>
  <c r="G332"/>
  <c r="H330"/>
  <c r="G330"/>
  <c r="H327"/>
  <c r="G327"/>
  <c r="H321"/>
  <c r="G321"/>
  <c r="H319"/>
  <c r="G319"/>
  <c r="H316"/>
  <c r="G316"/>
  <c r="H314"/>
  <c r="G314"/>
  <c r="H312"/>
  <c r="G312"/>
  <c r="H307"/>
  <c r="G307"/>
  <c r="H301"/>
  <c r="G301"/>
  <c r="H299"/>
  <c r="G299"/>
  <c r="H296"/>
  <c r="G296"/>
  <c r="H293"/>
  <c r="G293"/>
  <c r="H288"/>
  <c r="G288"/>
  <c r="H286"/>
  <c r="G286"/>
  <c r="H283"/>
  <c r="G283"/>
  <c r="H281"/>
  <c r="G281"/>
  <c r="H278"/>
  <c r="G278"/>
  <c r="H276"/>
  <c r="G276"/>
  <c r="H273"/>
  <c r="G273"/>
  <c r="H271"/>
  <c r="G271"/>
  <c r="H269"/>
  <c r="G269"/>
  <c r="H266"/>
  <c r="G266"/>
  <c r="H264"/>
  <c r="G264"/>
  <c r="H261"/>
  <c r="G261"/>
  <c r="H259"/>
  <c r="G259"/>
  <c r="H257"/>
  <c r="G257"/>
  <c r="H255"/>
  <c r="G255"/>
  <c r="H252"/>
  <c r="G252"/>
  <c r="I261" i="131"/>
  <c r="H261"/>
  <c r="K260"/>
  <c r="J260"/>
  <c r="I260"/>
  <c r="G260"/>
  <c r="H260" s="1"/>
  <c r="I259"/>
  <c r="K258"/>
  <c r="J258"/>
  <c r="I258"/>
  <c r="I257"/>
  <c r="H246" i="132"/>
  <c r="G246"/>
  <c r="H243"/>
  <c r="G243"/>
  <c r="H236"/>
  <c r="G236"/>
  <c r="H232"/>
  <c r="G232"/>
  <c r="H192"/>
  <c r="G192"/>
  <c r="H187"/>
  <c r="G187"/>
  <c r="H182"/>
  <c r="G182"/>
  <c r="H179"/>
  <c r="G179"/>
  <c r="H177"/>
  <c r="G177"/>
  <c r="H205"/>
  <c r="G205"/>
  <c r="H201"/>
  <c r="G201"/>
  <c r="H197"/>
  <c r="G197"/>
  <c r="H171"/>
  <c r="G171"/>
  <c r="H168"/>
  <c r="G168"/>
  <c r="H165"/>
  <c r="G165"/>
  <c r="H158"/>
  <c r="G158"/>
  <c r="H156"/>
  <c r="G156"/>
  <c r="H150"/>
  <c r="G150"/>
  <c r="H148"/>
  <c r="G148"/>
  <c r="H146"/>
  <c r="G146"/>
  <c r="H140"/>
  <c r="G140"/>
  <c r="H138"/>
  <c r="G138"/>
  <c r="H136"/>
  <c r="G136"/>
  <c r="H143"/>
  <c r="G143"/>
  <c r="H132"/>
  <c r="G132"/>
  <c r="H129"/>
  <c r="G129"/>
  <c r="H125"/>
  <c r="G125"/>
  <c r="H121"/>
  <c r="G121"/>
  <c r="H117"/>
  <c r="G117"/>
  <c r="H113"/>
  <c r="G113"/>
  <c r="H109"/>
  <c r="G109"/>
  <c r="H105"/>
  <c r="G105"/>
  <c r="H100"/>
  <c r="G100"/>
  <c r="H98"/>
  <c r="G98"/>
  <c r="H96"/>
  <c r="G96"/>
  <c r="H91"/>
  <c r="G91"/>
  <c r="H87"/>
  <c r="G87"/>
  <c r="H83"/>
  <c r="G83"/>
  <c r="H77"/>
  <c r="G77"/>
  <c r="H72"/>
  <c r="H71" s="1"/>
  <c r="H70" s="1"/>
  <c r="G72"/>
  <c r="H69"/>
  <c r="G69"/>
  <c r="H65"/>
  <c r="G65"/>
  <c r="H62"/>
  <c r="G62"/>
  <c r="H56"/>
  <c r="G56"/>
  <c r="H54"/>
  <c r="G54"/>
  <c r="H51"/>
  <c r="G51"/>
  <c r="H45"/>
  <c r="G45"/>
  <c r="G42"/>
  <c r="H40"/>
  <c r="H38" s="1"/>
  <c r="G40"/>
  <c r="G38" s="1"/>
  <c r="H37"/>
  <c r="G37"/>
  <c r="H34"/>
  <c r="G34"/>
  <c r="H31"/>
  <c r="G31"/>
  <c r="H26"/>
  <c r="G26"/>
  <c r="H23"/>
  <c r="G23"/>
  <c r="H18"/>
  <c r="G18"/>
  <c r="K255" i="131"/>
  <c r="J255"/>
  <c r="K118"/>
  <c r="J118"/>
  <c r="G151" i="85"/>
  <c r="G153"/>
  <c r="J268" i="84"/>
  <c r="I108" i="134"/>
  <c r="I107" s="1"/>
  <c r="I129"/>
  <c r="I127"/>
  <c r="I120"/>
  <c r="I118"/>
  <c r="I117" s="1"/>
  <c r="I113"/>
  <c r="I111"/>
  <c r="H129"/>
  <c r="G129"/>
  <c r="H127"/>
  <c r="G127"/>
  <c r="F127"/>
  <c r="E127"/>
  <c r="H125"/>
  <c r="G125"/>
  <c r="F125"/>
  <c r="F122" s="1"/>
  <c r="E125"/>
  <c r="E122" s="1"/>
  <c r="H123"/>
  <c r="H120"/>
  <c r="H118"/>
  <c r="H117" s="1"/>
  <c r="G118"/>
  <c r="G117" s="1"/>
  <c r="F118"/>
  <c r="F117" s="1"/>
  <c r="E118"/>
  <c r="E117" s="1"/>
  <c r="E116"/>
  <c r="E115" s="1"/>
  <c r="H115"/>
  <c r="G115"/>
  <c r="F115"/>
  <c r="H113"/>
  <c r="G113"/>
  <c r="F113"/>
  <c r="F110" s="1"/>
  <c r="E113"/>
  <c r="H111"/>
  <c r="H110" s="1"/>
  <c r="G111"/>
  <c r="H108"/>
  <c r="H107" s="1"/>
  <c r="G108"/>
  <c r="G107" s="1"/>
  <c r="F108"/>
  <c r="E108"/>
  <c r="F107"/>
  <c r="E107"/>
  <c r="I125"/>
  <c r="I123" s="1"/>
  <c r="I103"/>
  <c r="I100" s="1"/>
  <c r="H103"/>
  <c r="H100" s="1"/>
  <c r="G102"/>
  <c r="F102"/>
  <c r="E102"/>
  <c r="I97"/>
  <c r="H97"/>
  <c r="I95"/>
  <c r="H95"/>
  <c r="I93"/>
  <c r="H93"/>
  <c r="I91"/>
  <c r="H91"/>
  <c r="I89"/>
  <c r="H89"/>
  <c r="I87"/>
  <c r="H87"/>
  <c r="I85"/>
  <c r="H85"/>
  <c r="I83"/>
  <c r="H83"/>
  <c r="G82"/>
  <c r="F82"/>
  <c r="E82"/>
  <c r="I79"/>
  <c r="H79"/>
  <c r="I78"/>
  <c r="H78"/>
  <c r="I76"/>
  <c r="I75" s="1"/>
  <c r="I74" s="1"/>
  <c r="H76"/>
  <c r="H75" s="1"/>
  <c r="H74" s="1"/>
  <c r="G76"/>
  <c r="G75" s="1"/>
  <c r="G74" s="1"/>
  <c r="F76"/>
  <c r="F75" s="1"/>
  <c r="F74" s="1"/>
  <c r="E76"/>
  <c r="E75" s="1"/>
  <c r="E74" s="1"/>
  <c r="I72"/>
  <c r="H72"/>
  <c r="H70"/>
  <c r="H69" s="1"/>
  <c r="H68" s="1"/>
  <c r="G70"/>
  <c r="G69" s="1"/>
  <c r="G68" s="1"/>
  <c r="F70"/>
  <c r="F69" s="1"/>
  <c r="F68" s="1"/>
  <c r="I69"/>
  <c r="I66"/>
  <c r="I63" s="1"/>
  <c r="I62" s="1"/>
  <c r="H66"/>
  <c r="H63" s="1"/>
  <c r="H62" s="1"/>
  <c r="G63"/>
  <c r="F63"/>
  <c r="G62"/>
  <c r="F62"/>
  <c r="E62"/>
  <c r="I60"/>
  <c r="I59" s="1"/>
  <c r="H60"/>
  <c r="H59" s="1"/>
  <c r="H57"/>
  <c r="I55"/>
  <c r="H55"/>
  <c r="G55"/>
  <c r="G53" s="1"/>
  <c r="F55"/>
  <c r="F53" s="1"/>
  <c r="E55"/>
  <c r="E53" s="1"/>
  <c r="I54"/>
  <c r="H54"/>
  <c r="I51"/>
  <c r="H51"/>
  <c r="G51"/>
  <c r="G50" s="1"/>
  <c r="F51"/>
  <c r="F50" s="1"/>
  <c r="E51"/>
  <c r="E50" s="1"/>
  <c r="I50"/>
  <c r="H50"/>
  <c r="I48"/>
  <c r="H48"/>
  <c r="I46"/>
  <c r="H46"/>
  <c r="I43"/>
  <c r="H43"/>
  <c r="I40"/>
  <c r="H40"/>
  <c r="I38"/>
  <c r="H38"/>
  <c r="I36"/>
  <c r="H36"/>
  <c r="I34"/>
  <c r="H34"/>
  <c r="H33" s="1"/>
  <c r="H32" s="1"/>
  <c r="G32"/>
  <c r="F32"/>
  <c r="E32"/>
  <c r="I30"/>
  <c r="H30"/>
  <c r="I28"/>
  <c r="H28"/>
  <c r="I26"/>
  <c r="I24"/>
  <c r="H24"/>
  <c r="E18"/>
  <c r="E16" s="1"/>
  <c r="E15" s="1"/>
  <c r="I16"/>
  <c r="I15" s="1"/>
  <c r="H16"/>
  <c r="G16"/>
  <c r="G15" s="1"/>
  <c r="F16"/>
  <c r="F15" s="1"/>
  <c r="H15"/>
  <c r="H127" i="133"/>
  <c r="H134"/>
  <c r="H132"/>
  <c r="H130"/>
  <c r="H129" s="1"/>
  <c r="H125"/>
  <c r="H123"/>
  <c r="H120"/>
  <c r="H116"/>
  <c r="H114"/>
  <c r="H136"/>
  <c r="H112"/>
  <c r="H109"/>
  <c r="H108" s="1"/>
  <c r="G136"/>
  <c r="G134"/>
  <c r="F134"/>
  <c r="E134"/>
  <c r="G132"/>
  <c r="F132"/>
  <c r="E132"/>
  <c r="G123"/>
  <c r="G122" s="1"/>
  <c r="F123"/>
  <c r="F122" s="1"/>
  <c r="E123"/>
  <c r="E122" s="1"/>
  <c r="E121"/>
  <c r="E120" s="1"/>
  <c r="G120"/>
  <c r="F120"/>
  <c r="G118"/>
  <c r="G114"/>
  <c r="G116"/>
  <c r="F116"/>
  <c r="E116"/>
  <c r="G112"/>
  <c r="F112"/>
  <c r="E112"/>
  <c r="G109"/>
  <c r="G108" s="1"/>
  <c r="F109"/>
  <c r="E109"/>
  <c r="F108"/>
  <c r="E108"/>
  <c r="I45" i="134" l="1"/>
  <c r="I42" s="1"/>
  <c r="H122" i="133"/>
  <c r="G257" i="131"/>
  <c r="H257" s="1"/>
  <c r="K257"/>
  <c r="J257"/>
  <c r="H82" i="134"/>
  <c r="H81" s="1"/>
  <c r="I23"/>
  <c r="I22" s="1"/>
  <c r="I33"/>
  <c r="I32" s="1"/>
  <c r="H45"/>
  <c r="H42" s="1"/>
  <c r="F81"/>
  <c r="F14" s="1"/>
  <c r="E110"/>
  <c r="E106" s="1"/>
  <c r="E105" s="1"/>
  <c r="E131" s="1"/>
  <c r="I68"/>
  <c r="E81"/>
  <c r="I122"/>
  <c r="H122"/>
  <c r="H23"/>
  <c r="H22" s="1"/>
  <c r="G122"/>
  <c r="E14"/>
  <c r="I82"/>
  <c r="I81" s="1"/>
  <c r="G110"/>
  <c r="H53"/>
  <c r="G81"/>
  <c r="G14" s="1"/>
  <c r="I115"/>
  <c r="I110" s="1"/>
  <c r="F106"/>
  <c r="F105" s="1"/>
  <c r="F131" s="1"/>
  <c r="I53"/>
  <c r="G129" i="133"/>
  <c r="F111"/>
  <c r="E129"/>
  <c r="E111"/>
  <c r="F129"/>
  <c r="G111"/>
  <c r="G106" i="134" l="1"/>
  <c r="G105" s="1"/>
  <c r="G131" s="1"/>
  <c r="H106"/>
  <c r="H105" s="1"/>
  <c r="I14"/>
  <c r="H14"/>
  <c r="F107" i="133"/>
  <c r="F106" s="1"/>
  <c r="F138" s="1"/>
  <c r="G107"/>
  <c r="G106" s="1"/>
  <c r="G138" s="1"/>
  <c r="E107"/>
  <c r="E106" s="1"/>
  <c r="E138" s="1"/>
  <c r="H131" i="134" l="1"/>
  <c r="H118" i="133" l="1"/>
  <c r="H111" s="1"/>
  <c r="H107"/>
  <c r="H106" s="1"/>
  <c r="H104"/>
  <c r="H101" s="1"/>
  <c r="G103"/>
  <c r="F103"/>
  <c r="E103"/>
  <c r="H98"/>
  <c r="H96"/>
  <c r="H94"/>
  <c r="H92"/>
  <c r="H90"/>
  <c r="H88"/>
  <c r="H86"/>
  <c r="H84"/>
  <c r="G83"/>
  <c r="F83"/>
  <c r="E83"/>
  <c r="E82" s="1"/>
  <c r="H80"/>
  <c r="H79" s="1"/>
  <c r="H77"/>
  <c r="H76" s="1"/>
  <c r="H75" s="1"/>
  <c r="G77"/>
  <c r="G76" s="1"/>
  <c r="G75" s="1"/>
  <c r="F77"/>
  <c r="F76" s="1"/>
  <c r="F75" s="1"/>
  <c r="E77"/>
  <c r="E76" s="1"/>
  <c r="E75" s="1"/>
  <c r="H73"/>
  <c r="H71"/>
  <c r="H70" s="1"/>
  <c r="G71"/>
  <c r="G70" s="1"/>
  <c r="G69" s="1"/>
  <c r="F71"/>
  <c r="F70" s="1"/>
  <c r="F69" s="1"/>
  <c r="H67"/>
  <c r="H64" s="1"/>
  <c r="H63" s="1"/>
  <c r="G64"/>
  <c r="F64"/>
  <c r="G63"/>
  <c r="F63"/>
  <c r="E63"/>
  <c r="H61"/>
  <c r="H60" s="1"/>
  <c r="H58"/>
  <c r="H56"/>
  <c r="G56"/>
  <c r="G54" s="1"/>
  <c r="F56"/>
  <c r="F54" s="1"/>
  <c r="E56"/>
  <c r="E54" s="1"/>
  <c r="H55"/>
  <c r="H52"/>
  <c r="G52"/>
  <c r="G51" s="1"/>
  <c r="F52"/>
  <c r="F51" s="1"/>
  <c r="E52"/>
  <c r="E51" s="1"/>
  <c r="H51"/>
  <c r="H49"/>
  <c r="H47"/>
  <c r="H44"/>
  <c r="H41"/>
  <c r="H39"/>
  <c r="H37"/>
  <c r="H35"/>
  <c r="G33"/>
  <c r="F33"/>
  <c r="E33"/>
  <c r="H31"/>
  <c r="H29"/>
  <c r="H27"/>
  <c r="H25"/>
  <c r="E19"/>
  <c r="E17" s="1"/>
  <c r="E16" s="1"/>
  <c r="H17"/>
  <c r="H16" s="1"/>
  <c r="G17"/>
  <c r="G16" s="1"/>
  <c r="F17"/>
  <c r="F16" s="1"/>
  <c r="H400" i="132"/>
  <c r="H399" s="1"/>
  <c r="H393"/>
  <c r="H392" s="1"/>
  <c r="H391" s="1"/>
  <c r="H390" s="1"/>
  <c r="H389" s="1"/>
  <c r="H387"/>
  <c r="H386" s="1"/>
  <c r="H385" s="1"/>
  <c r="H384" s="1"/>
  <c r="H382"/>
  <c r="H381" s="1"/>
  <c r="H379"/>
  <c r="H378" s="1"/>
  <c r="H373"/>
  <c r="H370" s="1"/>
  <c r="H369" s="1"/>
  <c r="H368" s="1"/>
  <c r="H367" s="1"/>
  <c r="H371"/>
  <c r="H364"/>
  <c r="H362"/>
  <c r="H359"/>
  <c r="H358" s="1"/>
  <c r="H353"/>
  <c r="H352" s="1"/>
  <c r="H351" s="1"/>
  <c r="H349"/>
  <c r="H348" s="1"/>
  <c r="H347" s="1"/>
  <c r="H345"/>
  <c r="H344" s="1"/>
  <c r="H343" s="1"/>
  <c r="H338"/>
  <c r="H337" s="1"/>
  <c r="H335"/>
  <c r="H334" s="1"/>
  <c r="H331"/>
  <c r="H329"/>
  <c r="H326"/>
  <c r="H325" s="1"/>
  <c r="H320"/>
  <c r="H318"/>
  <c r="H315"/>
  <c r="H313"/>
  <c r="H311"/>
  <c r="H306"/>
  <c r="H305" s="1"/>
  <c r="H304" s="1"/>
  <c r="H303" s="1"/>
  <c r="H302" s="1"/>
  <c r="H300"/>
  <c r="H298"/>
  <c r="H295"/>
  <c r="H294" s="1"/>
  <c r="H292"/>
  <c r="H291" s="1"/>
  <c r="H287"/>
  <c r="H285"/>
  <c r="H282"/>
  <c r="H280"/>
  <c r="H277"/>
  <c r="H275"/>
  <c r="H272"/>
  <c r="H270"/>
  <c r="H268"/>
  <c r="H265"/>
  <c r="H263"/>
  <c r="H260"/>
  <c r="H258"/>
  <c r="H256"/>
  <c r="H254"/>
  <c r="H251"/>
  <c r="H250" s="1"/>
  <c r="H245"/>
  <c r="H244" s="1"/>
  <c r="H242"/>
  <c r="H241" s="1"/>
  <c r="H235"/>
  <c r="H234" s="1"/>
  <c r="H233" s="1"/>
  <c r="H231"/>
  <c r="H230" s="1"/>
  <c r="H229" s="1"/>
  <c r="H222"/>
  <c r="H221" s="1"/>
  <c r="H225"/>
  <c r="H224" s="1"/>
  <c r="H219"/>
  <c r="H218" s="1"/>
  <c r="H216"/>
  <c r="H215" s="1"/>
  <c r="H210"/>
  <c r="H209" s="1"/>
  <c r="H208" s="1"/>
  <c r="H207" s="1"/>
  <c r="H204"/>
  <c r="H203" s="1"/>
  <c r="H202" s="1"/>
  <c r="H200"/>
  <c r="H199" s="1"/>
  <c r="H198" s="1"/>
  <c r="H196"/>
  <c r="H195" s="1"/>
  <c r="H194" s="1"/>
  <c r="H191"/>
  <c r="H190" s="1"/>
  <c r="H189" s="1"/>
  <c r="H186"/>
  <c r="H185" s="1"/>
  <c r="H184" s="1"/>
  <c r="H183" s="1"/>
  <c r="H181"/>
  <c r="H180" s="1"/>
  <c r="H178"/>
  <c r="H176"/>
  <c r="H170"/>
  <c r="H169" s="1"/>
  <c r="H167"/>
  <c r="H166" s="1"/>
  <c r="H164"/>
  <c r="H163" s="1"/>
  <c r="H157"/>
  <c r="H155"/>
  <c r="H147"/>
  <c r="H145"/>
  <c r="H139"/>
  <c r="H137"/>
  <c r="H135"/>
  <c r="H142"/>
  <c r="H141" s="1"/>
  <c r="H131"/>
  <c r="H130" s="1"/>
  <c r="H128"/>
  <c r="H124"/>
  <c r="H123" s="1"/>
  <c r="H122" s="1"/>
  <c r="H120"/>
  <c r="H119" s="1"/>
  <c r="H118" s="1"/>
  <c r="H116"/>
  <c r="H115" s="1"/>
  <c r="H114" s="1"/>
  <c r="H112"/>
  <c r="H111" s="1"/>
  <c r="H110" s="1"/>
  <c r="H108"/>
  <c r="H107" s="1"/>
  <c r="H106" s="1"/>
  <c r="H104"/>
  <c r="H103" s="1"/>
  <c r="H102" s="1"/>
  <c r="H99"/>
  <c r="H97"/>
  <c r="H95"/>
  <c r="H90"/>
  <c r="H89" s="1"/>
  <c r="H88" s="1"/>
  <c r="H86"/>
  <c r="H85" s="1"/>
  <c r="H84" s="1"/>
  <c r="H82"/>
  <c r="H81" s="1"/>
  <c r="H80" s="1"/>
  <c r="H76"/>
  <c r="H75" s="1"/>
  <c r="H74" s="1"/>
  <c r="H73" s="1"/>
  <c r="H68"/>
  <c r="H67" s="1"/>
  <c r="H66" s="1"/>
  <c r="H64"/>
  <c r="H63" s="1"/>
  <c r="H61"/>
  <c r="H60" s="1"/>
  <c r="H55"/>
  <c r="H53"/>
  <c r="H50"/>
  <c r="H49" s="1"/>
  <c r="H47"/>
  <c r="H46" s="1"/>
  <c r="H44"/>
  <c r="H42"/>
  <c r="H39"/>
  <c r="H36"/>
  <c r="H35" s="1"/>
  <c r="H33"/>
  <c r="H32" s="1"/>
  <c r="H30"/>
  <c r="H29" s="1"/>
  <c r="H25"/>
  <c r="H24" s="1"/>
  <c r="H22"/>
  <c r="H16"/>
  <c r="H15" s="1"/>
  <c r="H14" s="1"/>
  <c r="G400"/>
  <c r="G399" s="1"/>
  <c r="E401"/>
  <c r="F401" s="1"/>
  <c r="E397"/>
  <c r="F397" s="1"/>
  <c r="G393"/>
  <c r="G392" s="1"/>
  <c r="G391" s="1"/>
  <c r="G390" s="1"/>
  <c r="G389" s="1"/>
  <c r="E394"/>
  <c r="F394" s="1"/>
  <c r="G387"/>
  <c r="G386" s="1"/>
  <c r="G385" s="1"/>
  <c r="G384" s="1"/>
  <c r="E388"/>
  <c r="E387" s="1"/>
  <c r="G382"/>
  <c r="G381" s="1"/>
  <c r="E383"/>
  <c r="E382" s="1"/>
  <c r="E381" s="1"/>
  <c r="F381" s="1"/>
  <c r="G379"/>
  <c r="G378" s="1"/>
  <c r="E380"/>
  <c r="E379" s="1"/>
  <c r="G373"/>
  <c r="E374"/>
  <c r="E373" s="1"/>
  <c r="G371"/>
  <c r="E372"/>
  <c r="E371" s="1"/>
  <c r="F371" s="1"/>
  <c r="G364"/>
  <c r="G362"/>
  <c r="E363"/>
  <c r="F363" s="1"/>
  <c r="G359"/>
  <c r="G358" s="1"/>
  <c r="E360"/>
  <c r="E359" s="1"/>
  <c r="G353"/>
  <c r="G352" s="1"/>
  <c r="G351" s="1"/>
  <c r="E354"/>
  <c r="E353" s="1"/>
  <c r="G349"/>
  <c r="G348" s="1"/>
  <c r="G347" s="1"/>
  <c r="E350"/>
  <c r="F350" s="1"/>
  <c r="G345"/>
  <c r="G344" s="1"/>
  <c r="G343" s="1"/>
  <c r="E346"/>
  <c r="E345" s="1"/>
  <c r="G338"/>
  <c r="G337" s="1"/>
  <c r="G335"/>
  <c r="G334" s="1"/>
  <c r="G331"/>
  <c r="G329"/>
  <c r="E330"/>
  <c r="E329" s="1"/>
  <c r="G326"/>
  <c r="G325" s="1"/>
  <c r="E327"/>
  <c r="E326" s="1"/>
  <c r="G320"/>
  <c r="G318"/>
  <c r="E319"/>
  <c r="F319" s="1"/>
  <c r="G315"/>
  <c r="G313"/>
  <c r="E314"/>
  <c r="E313" s="1"/>
  <c r="F313" s="1"/>
  <c r="G311"/>
  <c r="E312"/>
  <c r="F312" s="1"/>
  <c r="G306"/>
  <c r="G305" s="1"/>
  <c r="G304" s="1"/>
  <c r="G303" s="1"/>
  <c r="G302" s="1"/>
  <c r="E307"/>
  <c r="F307" s="1"/>
  <c r="G300"/>
  <c r="E301"/>
  <c r="E300" s="1"/>
  <c r="F300" s="1"/>
  <c r="G298"/>
  <c r="E299"/>
  <c r="F299" s="1"/>
  <c r="G295"/>
  <c r="G294" s="1"/>
  <c r="F296"/>
  <c r="F295"/>
  <c r="F294"/>
  <c r="G292"/>
  <c r="G291" s="1"/>
  <c r="G287"/>
  <c r="G285"/>
  <c r="G282"/>
  <c r="G280"/>
  <c r="G277"/>
  <c r="G275"/>
  <c r="G272"/>
  <c r="E273"/>
  <c r="E272" s="1"/>
  <c r="F272" s="1"/>
  <c r="G270"/>
  <c r="E271"/>
  <c r="F271" s="1"/>
  <c r="G268"/>
  <c r="E269"/>
  <c r="F269" s="1"/>
  <c r="G265"/>
  <c r="G263"/>
  <c r="G260"/>
  <c r="E261"/>
  <c r="E260" s="1"/>
  <c r="F260" s="1"/>
  <c r="G258"/>
  <c r="E259"/>
  <c r="E258" s="1"/>
  <c r="F258" s="1"/>
  <c r="G256"/>
  <c r="E257"/>
  <c r="E256" s="1"/>
  <c r="F256" s="1"/>
  <c r="G254"/>
  <c r="E255"/>
  <c r="F255" s="1"/>
  <c r="G251"/>
  <c r="G250" s="1"/>
  <c r="G245"/>
  <c r="G244" s="1"/>
  <c r="E246"/>
  <c r="F246" s="1"/>
  <c r="G242"/>
  <c r="G241" s="1"/>
  <c r="E243"/>
  <c r="E242" s="1"/>
  <c r="E241" s="1"/>
  <c r="G235"/>
  <c r="G234" s="1"/>
  <c r="G233" s="1"/>
  <c r="G231"/>
  <c r="G230" s="1"/>
  <c r="G229" s="1"/>
  <c r="G222"/>
  <c r="G221" s="1"/>
  <c r="G225"/>
  <c r="G224" s="1"/>
  <c r="G219"/>
  <c r="G218" s="1"/>
  <c r="G216"/>
  <c r="G215" s="1"/>
  <c r="G210"/>
  <c r="G209" s="1"/>
  <c r="G208" s="1"/>
  <c r="G207" s="1"/>
  <c r="G204"/>
  <c r="G203" s="1"/>
  <c r="G202" s="1"/>
  <c r="G200"/>
  <c r="G199" s="1"/>
  <c r="G198" s="1"/>
  <c r="G196"/>
  <c r="G195" s="1"/>
  <c r="G194" s="1"/>
  <c r="E197"/>
  <c r="F197" s="1"/>
  <c r="E196"/>
  <c r="E195" s="1"/>
  <c r="G191"/>
  <c r="G190" s="1"/>
  <c r="G189" s="1"/>
  <c r="E192"/>
  <c r="F192" s="1"/>
  <c r="G186"/>
  <c r="G185" s="1"/>
  <c r="G184" s="1"/>
  <c r="G183" s="1"/>
  <c r="E187"/>
  <c r="F187" s="1"/>
  <c r="G181"/>
  <c r="G180" s="1"/>
  <c r="G178"/>
  <c r="E179"/>
  <c r="F179" s="1"/>
  <c r="G176"/>
  <c r="E177"/>
  <c r="E176" s="1"/>
  <c r="G170"/>
  <c r="G169" s="1"/>
  <c r="G167"/>
  <c r="G166" s="1"/>
  <c r="G164"/>
  <c r="G163" s="1"/>
  <c r="E163"/>
  <c r="F163" s="1"/>
  <c r="G157"/>
  <c r="G155"/>
  <c r="E150"/>
  <c r="E149" s="1"/>
  <c r="F149" s="1"/>
  <c r="G147"/>
  <c r="E148"/>
  <c r="F148" s="1"/>
  <c r="G145"/>
  <c r="G139"/>
  <c r="G137"/>
  <c r="E138"/>
  <c r="F138" s="1"/>
  <c r="G135"/>
  <c r="E136"/>
  <c r="E135" s="1"/>
  <c r="G142"/>
  <c r="G141" s="1"/>
  <c r="E141"/>
  <c r="F141" s="1"/>
  <c r="G131"/>
  <c r="G130" s="1"/>
  <c r="G128"/>
  <c r="G124"/>
  <c r="G123" s="1"/>
  <c r="G122" s="1"/>
  <c r="G120"/>
  <c r="G119" s="1"/>
  <c r="G118" s="1"/>
  <c r="G116"/>
  <c r="G115" s="1"/>
  <c r="G114" s="1"/>
  <c r="G112"/>
  <c r="G111" s="1"/>
  <c r="G110" s="1"/>
  <c r="G108"/>
  <c r="G107" s="1"/>
  <c r="G106" s="1"/>
  <c r="G104"/>
  <c r="G103" s="1"/>
  <c r="G102" s="1"/>
  <c r="G99"/>
  <c r="G97"/>
  <c r="G95"/>
  <c r="G90"/>
  <c r="G89" s="1"/>
  <c r="G88" s="1"/>
  <c r="G86"/>
  <c r="G85" s="1"/>
  <c r="G84" s="1"/>
  <c r="G82"/>
  <c r="G81" s="1"/>
  <c r="G80" s="1"/>
  <c r="G76"/>
  <c r="G75" s="1"/>
  <c r="G74" s="1"/>
  <c r="G73" s="1"/>
  <c r="E77"/>
  <c r="E76" s="1"/>
  <c r="F76" s="1"/>
  <c r="G71"/>
  <c r="G70" s="1"/>
  <c r="G68"/>
  <c r="G67" s="1"/>
  <c r="E69"/>
  <c r="F69" s="1"/>
  <c r="G64"/>
  <c r="G63" s="1"/>
  <c r="E65"/>
  <c r="F65" s="1"/>
  <c r="E64"/>
  <c r="F64" s="1"/>
  <c r="E63"/>
  <c r="F63" s="1"/>
  <c r="G61"/>
  <c r="G60" s="1"/>
  <c r="E62"/>
  <c r="E61" s="1"/>
  <c r="E58"/>
  <c r="F58" s="1"/>
  <c r="G55"/>
  <c r="E56"/>
  <c r="F56" s="1"/>
  <c r="E55"/>
  <c r="F55" s="1"/>
  <c r="G53"/>
  <c r="E54"/>
  <c r="F54" s="1"/>
  <c r="G50"/>
  <c r="G49" s="1"/>
  <c r="E51"/>
  <c r="F51" s="1"/>
  <c r="E50"/>
  <c r="E49" s="1"/>
  <c r="F49" s="1"/>
  <c r="G48"/>
  <c r="G47" s="1"/>
  <c r="G46" s="1"/>
  <c r="E48"/>
  <c r="F48" s="1"/>
  <c r="E47"/>
  <c r="F47" s="1"/>
  <c r="E46"/>
  <c r="F46" s="1"/>
  <c r="G44"/>
  <c r="E45"/>
  <c r="E44" s="1"/>
  <c r="F44" s="1"/>
  <c r="G43"/>
  <c r="E43"/>
  <c r="F43" s="1"/>
  <c r="E42"/>
  <c r="F42" s="1"/>
  <c r="E41"/>
  <c r="F41" s="1"/>
  <c r="G39"/>
  <c r="E40"/>
  <c r="F40" s="1"/>
  <c r="E39"/>
  <c r="F39" s="1"/>
  <c r="E38"/>
  <c r="F38" s="1"/>
  <c r="G36"/>
  <c r="G35" s="1"/>
  <c r="E37"/>
  <c r="F37" s="1"/>
  <c r="E36"/>
  <c r="F36" s="1"/>
  <c r="E35"/>
  <c r="F35" s="1"/>
  <c r="G33"/>
  <c r="G32" s="1"/>
  <c r="E34"/>
  <c r="F34" s="1"/>
  <c r="E33"/>
  <c r="F33" s="1"/>
  <c r="E32"/>
  <c r="F32" s="1"/>
  <c r="G30"/>
  <c r="G29" s="1"/>
  <c r="E31"/>
  <c r="E30" s="1"/>
  <c r="G25"/>
  <c r="G24" s="1"/>
  <c r="E26"/>
  <c r="F26" s="1"/>
  <c r="E25"/>
  <c r="F25" s="1"/>
  <c r="E24"/>
  <c r="F24" s="1"/>
  <c r="G22"/>
  <c r="G21" s="1"/>
  <c r="E23"/>
  <c r="E22" s="1"/>
  <c r="G16"/>
  <c r="G15" s="1"/>
  <c r="G14" s="1"/>
  <c r="E18"/>
  <c r="E17" s="1"/>
  <c r="F17" s="1"/>
  <c r="G416" i="85"/>
  <c r="G409"/>
  <c r="G403"/>
  <c r="G398"/>
  <c r="G395"/>
  <c r="G389"/>
  <c r="G387"/>
  <c r="G380"/>
  <c r="G378"/>
  <c r="G375"/>
  <c r="G369"/>
  <c r="G365"/>
  <c r="G361"/>
  <c r="G354"/>
  <c r="G353" s="1"/>
  <c r="G352" s="1"/>
  <c r="G351"/>
  <c r="G347"/>
  <c r="G345"/>
  <c r="G342"/>
  <c r="G336"/>
  <c r="G334"/>
  <c r="G331"/>
  <c r="G329"/>
  <c r="G327"/>
  <c r="G322"/>
  <c r="G316"/>
  <c r="G314"/>
  <c r="G311"/>
  <c r="G308"/>
  <c r="G303"/>
  <c r="G302" s="1"/>
  <c r="G301"/>
  <c r="G300" s="1"/>
  <c r="G214" i="132" l="1"/>
  <c r="G213" s="1"/>
  <c r="G212" s="1"/>
  <c r="G206" s="1"/>
  <c r="H214"/>
  <c r="H213" s="1"/>
  <c r="E396"/>
  <c r="E395" s="1"/>
  <c r="F395" s="1"/>
  <c r="H193"/>
  <c r="H175"/>
  <c r="H174" s="1"/>
  <c r="H173" s="1"/>
  <c r="G253"/>
  <c r="H253"/>
  <c r="H134"/>
  <c r="G175"/>
  <c r="G174" s="1"/>
  <c r="G173" s="1"/>
  <c r="G154"/>
  <c r="G153" s="1"/>
  <c r="G152" s="1"/>
  <c r="G151" s="1"/>
  <c r="G134"/>
  <c r="G66"/>
  <c r="H377"/>
  <c r="H376" s="1"/>
  <c r="H375" s="1"/>
  <c r="H366" s="1"/>
  <c r="G127"/>
  <c r="G126" s="1"/>
  <c r="H127"/>
  <c r="H126" s="1"/>
  <c r="F314"/>
  <c r="E270"/>
  <c r="F270" s="1"/>
  <c r="E311"/>
  <c r="E310" s="1"/>
  <c r="F310" s="1"/>
  <c r="F23"/>
  <c r="E191"/>
  <c r="E190" s="1"/>
  <c r="F190" s="1"/>
  <c r="E254"/>
  <c r="F259"/>
  <c r="E268"/>
  <c r="F273"/>
  <c r="F330"/>
  <c r="F196"/>
  <c r="F150"/>
  <c r="F257"/>
  <c r="F261"/>
  <c r="G284"/>
  <c r="H149"/>
  <c r="H144" s="1"/>
  <c r="G149"/>
  <c r="G144" s="1"/>
  <c r="G361"/>
  <c r="G357" s="1"/>
  <c r="G356" s="1"/>
  <c r="G355" s="1"/>
  <c r="G59"/>
  <c r="G58" s="1"/>
  <c r="H188"/>
  <c r="H310"/>
  <c r="G267"/>
  <c r="H297"/>
  <c r="H290" s="1"/>
  <c r="H289" s="1"/>
  <c r="G274"/>
  <c r="G377"/>
  <c r="G376" s="1"/>
  <c r="G375" s="1"/>
  <c r="G41"/>
  <c r="G370"/>
  <c r="G369" s="1"/>
  <c r="G368" s="1"/>
  <c r="G367" s="1"/>
  <c r="H20"/>
  <c r="H19" s="1"/>
  <c r="G193"/>
  <c r="H328"/>
  <c r="H324" s="1"/>
  <c r="H323" s="1"/>
  <c r="G188"/>
  <c r="G317"/>
  <c r="H17"/>
  <c r="H59"/>
  <c r="H58" s="1"/>
  <c r="H57" s="1"/>
  <c r="H262"/>
  <c r="G162"/>
  <c r="G161" s="1"/>
  <c r="G160" s="1"/>
  <c r="G159" s="1"/>
  <c r="H284"/>
  <c r="G297"/>
  <c r="G290" s="1"/>
  <c r="G289" s="1"/>
  <c r="G279"/>
  <c r="G52"/>
  <c r="G310"/>
  <c r="G94"/>
  <c r="G93" s="1"/>
  <c r="G92" s="1"/>
  <c r="G262"/>
  <c r="G328"/>
  <c r="G324" s="1"/>
  <c r="G323" s="1"/>
  <c r="H21"/>
  <c r="H52"/>
  <c r="H228"/>
  <c r="H227" s="1"/>
  <c r="H267"/>
  <c r="H279"/>
  <c r="G82" i="133"/>
  <c r="G15" s="1"/>
  <c r="F82"/>
  <c r="F15" s="1"/>
  <c r="H69"/>
  <c r="E15"/>
  <c r="H34"/>
  <c r="H33" s="1"/>
  <c r="H46"/>
  <c r="H43" s="1"/>
  <c r="H24"/>
  <c r="H23" s="1"/>
  <c r="H54"/>
  <c r="H83"/>
  <c r="H82" s="1"/>
  <c r="F62" i="132"/>
  <c r="F243"/>
  <c r="E400"/>
  <c r="F400" s="1"/>
  <c r="F31"/>
  <c r="F45"/>
  <c r="E147"/>
  <c r="F147" s="1"/>
  <c r="E362"/>
  <c r="E361" s="1"/>
  <c r="F361" s="1"/>
  <c r="F383"/>
  <c r="F77"/>
  <c r="H397"/>
  <c r="H396" s="1"/>
  <c r="H395" s="1"/>
  <c r="H398"/>
  <c r="H94"/>
  <c r="H93" s="1"/>
  <c r="H92" s="1"/>
  <c r="H274"/>
  <c r="H361"/>
  <c r="H357" s="1"/>
  <c r="H356" s="1"/>
  <c r="H355" s="1"/>
  <c r="H317"/>
  <c r="H333"/>
  <c r="H162"/>
  <c r="H161" s="1"/>
  <c r="H160" s="1"/>
  <c r="H159" s="1"/>
  <c r="H79"/>
  <c r="H41"/>
  <c r="H342"/>
  <c r="H341" s="1"/>
  <c r="H101"/>
  <c r="H154"/>
  <c r="H153" s="1"/>
  <c r="H152" s="1"/>
  <c r="H151" s="1"/>
  <c r="H240"/>
  <c r="H239" s="1"/>
  <c r="H238" s="1"/>
  <c r="F329"/>
  <c r="E328"/>
  <c r="F328" s="1"/>
  <c r="F353"/>
  <c r="E352"/>
  <c r="G397"/>
  <c r="G396" s="1"/>
  <c r="G395" s="1"/>
  <c r="G398"/>
  <c r="G101"/>
  <c r="F379"/>
  <c r="E378"/>
  <c r="F135"/>
  <c r="F195"/>
  <c r="E194"/>
  <c r="F326"/>
  <c r="E325"/>
  <c r="F387"/>
  <c r="E386"/>
  <c r="E253"/>
  <c r="G333"/>
  <c r="F61"/>
  <c r="E60"/>
  <c r="F60" s="1"/>
  <c r="F176"/>
  <c r="F373"/>
  <c r="E370"/>
  <c r="F30"/>
  <c r="E29"/>
  <c r="G79"/>
  <c r="G240"/>
  <c r="G239" s="1"/>
  <c r="G238" s="1"/>
  <c r="G342"/>
  <c r="G341" s="1"/>
  <c r="F22"/>
  <c r="E21"/>
  <c r="F21" s="1"/>
  <c r="E20"/>
  <c r="F241"/>
  <c r="F345"/>
  <c r="E344"/>
  <c r="F359"/>
  <c r="E358"/>
  <c r="G228"/>
  <c r="G227" s="1"/>
  <c r="E16"/>
  <c r="F18"/>
  <c r="F50"/>
  <c r="E53"/>
  <c r="E68"/>
  <c r="E137"/>
  <c r="F137" s="1"/>
  <c r="E144"/>
  <c r="E162"/>
  <c r="E178"/>
  <c r="F178" s="1"/>
  <c r="E186"/>
  <c r="F254"/>
  <c r="F268"/>
  <c r="F301"/>
  <c r="F360"/>
  <c r="F372"/>
  <c r="F380"/>
  <c r="F388"/>
  <c r="F396"/>
  <c r="G20"/>
  <c r="G19" s="1"/>
  <c r="G17"/>
  <c r="E75"/>
  <c r="F136"/>
  <c r="F177"/>
  <c r="F242"/>
  <c r="E245"/>
  <c r="E298"/>
  <c r="E306"/>
  <c r="E318"/>
  <c r="F327"/>
  <c r="F346"/>
  <c r="E349"/>
  <c r="F354"/>
  <c r="F362"/>
  <c r="F374"/>
  <c r="F382"/>
  <c r="E393"/>
  <c r="E399"/>
  <c r="F399" s="1"/>
  <c r="G299" i="85"/>
  <c r="G298"/>
  <c r="G297" s="1"/>
  <c r="G296"/>
  <c r="G295" s="1"/>
  <c r="G293"/>
  <c r="G292" s="1"/>
  <c r="G291"/>
  <c r="G290" s="1"/>
  <c r="G288"/>
  <c r="G286"/>
  <c r="G284"/>
  <c r="G281"/>
  <c r="G280" s="1"/>
  <c r="G279"/>
  <c r="G278" s="1"/>
  <c r="G276"/>
  <c r="G275" s="1"/>
  <c r="G274"/>
  <c r="G272"/>
  <c r="G270"/>
  <c r="G267"/>
  <c r="G266" s="1"/>
  <c r="G265" s="1"/>
  <c r="G261"/>
  <c r="G258"/>
  <c r="G247"/>
  <c r="G235"/>
  <c r="G227"/>
  <c r="G211"/>
  <c r="G207"/>
  <c r="G202"/>
  <c r="G197"/>
  <c r="G192"/>
  <c r="G187"/>
  <c r="G184"/>
  <c r="G182"/>
  <c r="E267" i="132" l="1"/>
  <c r="F267" s="1"/>
  <c r="F311"/>
  <c r="E189"/>
  <c r="E188" s="1"/>
  <c r="F188" s="1"/>
  <c r="H212"/>
  <c r="H206" s="1"/>
  <c r="H133"/>
  <c r="H78" s="1"/>
  <c r="F191"/>
  <c r="G133"/>
  <c r="G78" s="1"/>
  <c r="H309"/>
  <c r="H308" s="1"/>
  <c r="G57"/>
  <c r="G249"/>
  <c r="G248" s="1"/>
  <c r="G247" s="1"/>
  <c r="G309"/>
  <c r="G308" s="1"/>
  <c r="G366"/>
  <c r="G28"/>
  <c r="G27" s="1"/>
  <c r="H28"/>
  <c r="H27" s="1"/>
  <c r="H172"/>
  <c r="G172"/>
  <c r="G340"/>
  <c r="H322"/>
  <c r="H249"/>
  <c r="H248" s="1"/>
  <c r="H247" s="1"/>
  <c r="H15" i="133"/>
  <c r="H138" s="1"/>
  <c r="H340" i="132"/>
  <c r="E134"/>
  <c r="F134" s="1"/>
  <c r="F144"/>
  <c r="F370"/>
  <c r="E369"/>
  <c r="F253"/>
  <c r="E161"/>
  <c r="F162"/>
  <c r="E193"/>
  <c r="F193" s="1"/>
  <c r="F194"/>
  <c r="E297"/>
  <c r="F297" s="1"/>
  <c r="F298"/>
  <c r="F16"/>
  <c r="E15"/>
  <c r="E343"/>
  <c r="F344"/>
  <c r="E351"/>
  <c r="F351" s="1"/>
  <c r="F352"/>
  <c r="E74"/>
  <c r="F75"/>
  <c r="E317"/>
  <c r="F318"/>
  <c r="E185"/>
  <c r="F186"/>
  <c r="E324"/>
  <c r="F325"/>
  <c r="F378"/>
  <c r="E377"/>
  <c r="F358"/>
  <c r="E357"/>
  <c r="F29"/>
  <c r="E392"/>
  <c r="F393"/>
  <c r="E348"/>
  <c r="F349"/>
  <c r="E52"/>
  <c r="F52" s="1"/>
  <c r="F53"/>
  <c r="F386"/>
  <c r="E385"/>
  <c r="G322"/>
  <c r="E305"/>
  <c r="F306"/>
  <c r="E244"/>
  <c r="F245"/>
  <c r="E67"/>
  <c r="F68"/>
  <c r="E19"/>
  <c r="F20"/>
  <c r="E175"/>
  <c r="G294" i="85"/>
  <c r="G289"/>
  <c r="G277"/>
  <c r="G176"/>
  <c r="G173"/>
  <c r="G170"/>
  <c r="G163"/>
  <c r="G161"/>
  <c r="G82"/>
  <c r="G77"/>
  <c r="G76" s="1"/>
  <c r="G75" s="1"/>
  <c r="G74"/>
  <c r="G70"/>
  <c r="G67"/>
  <c r="G26"/>
  <c r="G23"/>
  <c r="G155"/>
  <c r="G145"/>
  <c r="G143"/>
  <c r="G141"/>
  <c r="G148"/>
  <c r="G137"/>
  <c r="G136" s="1"/>
  <c r="G135" s="1"/>
  <c r="G134"/>
  <c r="G133" s="1"/>
  <c r="G132" s="1"/>
  <c r="G130"/>
  <c r="G129" s="1"/>
  <c r="G128" s="1"/>
  <c r="G127" s="1"/>
  <c r="G126"/>
  <c r="G122"/>
  <c r="G118"/>
  <c r="G114"/>
  <c r="G113" s="1"/>
  <c r="G112" s="1"/>
  <c r="G111" s="1"/>
  <c r="G110"/>
  <c r="G105"/>
  <c r="G103"/>
  <c r="G101"/>
  <c r="G96"/>
  <c r="G92"/>
  <c r="G88"/>
  <c r="G61"/>
  <c r="G60" s="1"/>
  <c r="G59" s="1"/>
  <c r="G58" s="1"/>
  <c r="G57" s="1"/>
  <c r="G56"/>
  <c r="G54"/>
  <c r="G48"/>
  <c r="G45"/>
  <c r="G43"/>
  <c r="G40"/>
  <c r="G38" s="1"/>
  <c r="G37"/>
  <c r="G34"/>
  <c r="G31"/>
  <c r="G18"/>
  <c r="K432" i="131"/>
  <c r="K431" s="1"/>
  <c r="K429"/>
  <c r="K428" s="1"/>
  <c r="K393"/>
  <c r="K391"/>
  <c r="K389"/>
  <c r="K384"/>
  <c r="K383" s="1"/>
  <c r="K381"/>
  <c r="K380" s="1"/>
  <c r="K374"/>
  <c r="K373" s="1"/>
  <c r="K368"/>
  <c r="K366"/>
  <c r="K363"/>
  <c r="K362" s="1"/>
  <c r="K357"/>
  <c r="K356" s="1"/>
  <c r="K355" s="1"/>
  <c r="K353"/>
  <c r="K352" s="1"/>
  <c r="K351" s="1"/>
  <c r="K349"/>
  <c r="K348" s="1"/>
  <c r="K347" s="1"/>
  <c r="K342"/>
  <c r="K341" s="1"/>
  <c r="K338"/>
  <c r="K336"/>
  <c r="K333"/>
  <c r="K331"/>
  <c r="K329"/>
  <c r="K324"/>
  <c r="K323" s="1"/>
  <c r="K322" s="1"/>
  <c r="K321" s="1"/>
  <c r="K320" s="1"/>
  <c r="K317"/>
  <c r="K316" s="1"/>
  <c r="K315" s="1"/>
  <c r="K313" s="1"/>
  <c r="K310"/>
  <c r="K309" s="1"/>
  <c r="K308" s="1"/>
  <c r="K306"/>
  <c r="K304"/>
  <c r="K301"/>
  <c r="K300" s="1"/>
  <c r="K244"/>
  <c r="K243" s="1"/>
  <c r="K282"/>
  <c r="K280"/>
  <c r="K277"/>
  <c r="K275"/>
  <c r="K272"/>
  <c r="K270"/>
  <c r="K295"/>
  <c r="K293"/>
  <c r="K290"/>
  <c r="K289" s="1"/>
  <c r="K287"/>
  <c r="K286" s="1"/>
  <c r="K267"/>
  <c r="K265"/>
  <c r="K263"/>
  <c r="K253"/>
  <c r="K251"/>
  <c r="K249"/>
  <c r="K247"/>
  <c r="K238"/>
  <c r="K237" s="1"/>
  <c r="K235"/>
  <c r="K234" s="1"/>
  <c r="K227"/>
  <c r="K226" s="1"/>
  <c r="K220"/>
  <c r="K218"/>
  <c r="K211"/>
  <c r="K210" s="1"/>
  <c r="K209" s="1"/>
  <c r="K208" s="1"/>
  <c r="K206"/>
  <c r="K205" s="1"/>
  <c r="K204" s="1"/>
  <c r="K203" s="1"/>
  <c r="K201"/>
  <c r="K200" s="1"/>
  <c r="K198"/>
  <c r="K197" s="1"/>
  <c r="K190"/>
  <c r="K189" s="1"/>
  <c r="K188" s="1"/>
  <c r="K187" s="1"/>
  <c r="K185"/>
  <c r="K184" s="1"/>
  <c r="K182"/>
  <c r="K181" s="1"/>
  <c r="K175"/>
  <c r="K174" s="1"/>
  <c r="K173" s="1"/>
  <c r="K171"/>
  <c r="K170" s="1"/>
  <c r="K169" s="1"/>
  <c r="K165"/>
  <c r="K164" s="1"/>
  <c r="K163" s="1"/>
  <c r="K161"/>
  <c r="K160" s="1"/>
  <c r="K159" s="1"/>
  <c r="K157"/>
  <c r="K156" s="1"/>
  <c r="K155" s="1"/>
  <c r="K152"/>
  <c r="K151" s="1"/>
  <c r="K150" s="1"/>
  <c r="K147"/>
  <c r="K146" s="1"/>
  <c r="K145" s="1"/>
  <c r="K144" s="1"/>
  <c r="K142"/>
  <c r="K141" s="1"/>
  <c r="K139"/>
  <c r="K137"/>
  <c r="K131"/>
  <c r="K130" s="1"/>
  <c r="K128"/>
  <c r="K127" s="1"/>
  <c r="K125"/>
  <c r="K124" s="1"/>
  <c r="K401"/>
  <c r="K399"/>
  <c r="K116"/>
  <c r="K114"/>
  <c r="K111"/>
  <c r="K109"/>
  <c r="K107"/>
  <c r="K104"/>
  <c r="K103" s="1"/>
  <c r="K100"/>
  <c r="K99" s="1"/>
  <c r="K98" s="1"/>
  <c r="K96"/>
  <c r="K92"/>
  <c r="K91" s="1"/>
  <c r="K88"/>
  <c r="K87" s="1"/>
  <c r="K86" s="1"/>
  <c r="K84"/>
  <c r="K83" s="1"/>
  <c r="K82" s="1"/>
  <c r="K80"/>
  <c r="K79" s="1"/>
  <c r="K75"/>
  <c r="K73"/>
  <c r="K71"/>
  <c r="K66"/>
  <c r="K65" s="1"/>
  <c r="K62"/>
  <c r="K61" s="1"/>
  <c r="K60" s="1"/>
  <c r="K58"/>
  <c r="K57" s="1"/>
  <c r="K56" s="1"/>
  <c r="K52"/>
  <c r="K50"/>
  <c r="K47"/>
  <c r="K46" s="1"/>
  <c r="K44"/>
  <c r="K43" s="1"/>
  <c r="K41"/>
  <c r="K39"/>
  <c r="K36"/>
  <c r="K35" s="1"/>
  <c r="K33"/>
  <c r="K32" s="1"/>
  <c r="K30"/>
  <c r="K29" s="1"/>
  <c r="K27"/>
  <c r="K26" s="1"/>
  <c r="K22"/>
  <c r="K21" s="1"/>
  <c r="K20" s="1"/>
  <c r="K19" s="1"/>
  <c r="I433"/>
  <c r="J432"/>
  <c r="J431" s="1"/>
  <c r="I432"/>
  <c r="I431"/>
  <c r="G431"/>
  <c r="H431" s="1"/>
  <c r="I430"/>
  <c r="H430"/>
  <c r="J429"/>
  <c r="J428" s="1"/>
  <c r="I429"/>
  <c r="G429"/>
  <c r="G428" s="1"/>
  <c r="I428"/>
  <c r="I427"/>
  <c r="I426"/>
  <c r="I425"/>
  <c r="I424"/>
  <c r="J393"/>
  <c r="I392"/>
  <c r="H392"/>
  <c r="J391"/>
  <c r="I391"/>
  <c r="G391"/>
  <c r="G390" s="1"/>
  <c r="I390"/>
  <c r="J389"/>
  <c r="I389"/>
  <c r="I388"/>
  <c r="I386"/>
  <c r="J384"/>
  <c r="J383" s="1"/>
  <c r="I382"/>
  <c r="H382"/>
  <c r="J381"/>
  <c r="J380" s="1"/>
  <c r="I381"/>
  <c r="G381"/>
  <c r="H381" s="1"/>
  <c r="I380"/>
  <c r="I379"/>
  <c r="I378"/>
  <c r="I376"/>
  <c r="I375"/>
  <c r="H375"/>
  <c r="J374"/>
  <c r="J373" s="1"/>
  <c r="I374"/>
  <c r="G374"/>
  <c r="G373" s="1"/>
  <c r="I373"/>
  <c r="I372"/>
  <c r="I371"/>
  <c r="I370"/>
  <c r="J368"/>
  <c r="I367"/>
  <c r="H367"/>
  <c r="J366"/>
  <c r="I366"/>
  <c r="G366"/>
  <c r="H366" s="1"/>
  <c r="I365"/>
  <c r="I364"/>
  <c r="H364"/>
  <c r="J363"/>
  <c r="J362" s="1"/>
  <c r="I363"/>
  <c r="G363"/>
  <c r="G362" s="1"/>
  <c r="I362"/>
  <c r="I361"/>
  <c r="I360"/>
  <c r="I359"/>
  <c r="I358"/>
  <c r="H358"/>
  <c r="J357"/>
  <c r="J356" s="1"/>
  <c r="J355" s="1"/>
  <c r="I357"/>
  <c r="G357"/>
  <c r="H357" s="1"/>
  <c r="I356"/>
  <c r="I355"/>
  <c r="I354"/>
  <c r="H354"/>
  <c r="J353"/>
  <c r="J352" s="1"/>
  <c r="J351" s="1"/>
  <c r="I353"/>
  <c r="G353"/>
  <c r="G352" s="1"/>
  <c r="G351" s="1"/>
  <c r="H351" s="1"/>
  <c r="I352"/>
  <c r="I351"/>
  <c r="I350"/>
  <c r="H350"/>
  <c r="J349"/>
  <c r="J348" s="1"/>
  <c r="J347" s="1"/>
  <c r="I349"/>
  <c r="G349"/>
  <c r="G348" s="1"/>
  <c r="H348" s="1"/>
  <c r="I348"/>
  <c r="I347"/>
  <c r="I346"/>
  <c r="I345"/>
  <c r="I344"/>
  <c r="J342"/>
  <c r="J341" s="1"/>
  <c r="I339"/>
  <c r="J338"/>
  <c r="I338"/>
  <c r="I337"/>
  <c r="H337"/>
  <c r="J336"/>
  <c r="I336"/>
  <c r="G336"/>
  <c r="H336" s="1"/>
  <c r="I335"/>
  <c r="J333"/>
  <c r="I332"/>
  <c r="H332"/>
  <c r="J331"/>
  <c r="I331"/>
  <c r="G331"/>
  <c r="H331" s="1"/>
  <c r="I330"/>
  <c r="H330"/>
  <c r="J329"/>
  <c r="I329"/>
  <c r="G329"/>
  <c r="H329" s="1"/>
  <c r="I328"/>
  <c r="I327"/>
  <c r="I326"/>
  <c r="I325"/>
  <c r="H325"/>
  <c r="J324"/>
  <c r="J323" s="1"/>
  <c r="J322" s="1"/>
  <c r="J321" s="1"/>
  <c r="J320" s="1"/>
  <c r="I324"/>
  <c r="G324"/>
  <c r="H324" s="1"/>
  <c r="I323"/>
  <c r="I322"/>
  <c r="I321"/>
  <c r="I320"/>
  <c r="I319"/>
  <c r="I318"/>
  <c r="J317"/>
  <c r="J316" s="1"/>
  <c r="J315" s="1"/>
  <c r="J314" s="1"/>
  <c r="I317"/>
  <c r="I316"/>
  <c r="G316"/>
  <c r="G315" s="1"/>
  <c r="H315" s="1"/>
  <c r="I315"/>
  <c r="I313"/>
  <c r="I312"/>
  <c r="J310"/>
  <c r="J309" s="1"/>
  <c r="J308" s="1"/>
  <c r="I307"/>
  <c r="J306"/>
  <c r="I306"/>
  <c r="I305"/>
  <c r="H305"/>
  <c r="J304"/>
  <c r="I304"/>
  <c r="G304"/>
  <c r="G303" s="1"/>
  <c r="H303" s="1"/>
  <c r="I303"/>
  <c r="I302"/>
  <c r="H302"/>
  <c r="J301"/>
  <c r="J300" s="1"/>
  <c r="I301"/>
  <c r="G301"/>
  <c r="H301" s="1"/>
  <c r="I300"/>
  <c r="I299"/>
  <c r="I298"/>
  <c r="I297"/>
  <c r="J244"/>
  <c r="J243" s="1"/>
  <c r="I283"/>
  <c r="H283"/>
  <c r="J282"/>
  <c r="I282"/>
  <c r="G282"/>
  <c r="I281"/>
  <c r="H281"/>
  <c r="J280"/>
  <c r="I280"/>
  <c r="G280"/>
  <c r="H280" s="1"/>
  <c r="I279"/>
  <c r="I278"/>
  <c r="J277"/>
  <c r="I277"/>
  <c r="I276"/>
  <c r="J275"/>
  <c r="I275"/>
  <c r="I274"/>
  <c r="I273"/>
  <c r="H273"/>
  <c r="J272"/>
  <c r="I272"/>
  <c r="G272"/>
  <c r="H272" s="1"/>
  <c r="I271"/>
  <c r="H271"/>
  <c r="J270"/>
  <c r="I270"/>
  <c r="G270"/>
  <c r="I269"/>
  <c r="I296"/>
  <c r="H296"/>
  <c r="J295"/>
  <c r="I295"/>
  <c r="G295"/>
  <c r="H295" s="1"/>
  <c r="I294"/>
  <c r="H294"/>
  <c r="J293"/>
  <c r="I293"/>
  <c r="G293"/>
  <c r="H293" s="1"/>
  <c r="I292"/>
  <c r="I291"/>
  <c r="H291"/>
  <c r="J290"/>
  <c r="J289" s="1"/>
  <c r="I290"/>
  <c r="H290"/>
  <c r="I289"/>
  <c r="H289"/>
  <c r="I288"/>
  <c r="J287"/>
  <c r="J286" s="1"/>
  <c r="I287"/>
  <c r="I286"/>
  <c r="I268"/>
  <c r="H268"/>
  <c r="J267"/>
  <c r="I267"/>
  <c r="G267"/>
  <c r="H267" s="1"/>
  <c r="I266"/>
  <c r="H266"/>
  <c r="J265"/>
  <c r="I265"/>
  <c r="G265"/>
  <c r="H265" s="1"/>
  <c r="I264"/>
  <c r="H264"/>
  <c r="J263"/>
  <c r="I263"/>
  <c r="G263"/>
  <c r="H263" s="1"/>
  <c r="I262"/>
  <c r="I256"/>
  <c r="H256"/>
  <c r="I255"/>
  <c r="G255"/>
  <c r="H255" s="1"/>
  <c r="I254"/>
  <c r="H254"/>
  <c r="J253"/>
  <c r="I253"/>
  <c r="G253"/>
  <c r="H253" s="1"/>
  <c r="J251"/>
  <c r="I250"/>
  <c r="H250"/>
  <c r="J249"/>
  <c r="I249"/>
  <c r="G249"/>
  <c r="H249" s="1"/>
  <c r="I248"/>
  <c r="H248"/>
  <c r="J247"/>
  <c r="I247"/>
  <c r="G247"/>
  <c r="H247" s="1"/>
  <c r="I246"/>
  <c r="I242"/>
  <c r="I241"/>
  <c r="I240"/>
  <c r="I239"/>
  <c r="H239"/>
  <c r="J238"/>
  <c r="J237" s="1"/>
  <c r="I238"/>
  <c r="G238"/>
  <c r="H238" s="1"/>
  <c r="I237"/>
  <c r="I236"/>
  <c r="H236"/>
  <c r="J235"/>
  <c r="J234" s="1"/>
  <c r="I235"/>
  <c r="G235"/>
  <c r="H235" s="1"/>
  <c r="I234"/>
  <c r="I233"/>
  <c r="I232"/>
  <c r="I231"/>
  <c r="I230"/>
  <c r="I229"/>
  <c r="I228"/>
  <c r="H228"/>
  <c r="J227"/>
  <c r="J226" s="1"/>
  <c r="J224" s="1"/>
  <c r="J223" s="1"/>
  <c r="J222" s="1"/>
  <c r="I227"/>
  <c r="G227"/>
  <c r="H227" s="1"/>
  <c r="I226"/>
  <c r="I225"/>
  <c r="I224"/>
  <c r="G224"/>
  <c r="G223" s="1"/>
  <c r="H223" s="1"/>
  <c r="I223"/>
  <c r="I222"/>
  <c r="I221"/>
  <c r="H221"/>
  <c r="J220"/>
  <c r="I220"/>
  <c r="G220"/>
  <c r="H220" s="1"/>
  <c r="I219"/>
  <c r="H219"/>
  <c r="J218"/>
  <c r="I218"/>
  <c r="G218"/>
  <c r="H218" s="1"/>
  <c r="I217"/>
  <c r="I216"/>
  <c r="I215"/>
  <c r="I214"/>
  <c r="I213"/>
  <c r="I212"/>
  <c r="H212"/>
  <c r="J211"/>
  <c r="J210" s="1"/>
  <c r="J209" s="1"/>
  <c r="J208" s="1"/>
  <c r="I211"/>
  <c r="G211"/>
  <c r="H211" s="1"/>
  <c r="I210"/>
  <c r="I209"/>
  <c r="I208"/>
  <c r="I207"/>
  <c r="H207"/>
  <c r="J206"/>
  <c r="J205" s="1"/>
  <c r="J204" s="1"/>
  <c r="J203" s="1"/>
  <c r="I206"/>
  <c r="G206"/>
  <c r="G205" s="1"/>
  <c r="I205"/>
  <c r="I204"/>
  <c r="I203"/>
  <c r="I202"/>
  <c r="H202"/>
  <c r="J201"/>
  <c r="J200" s="1"/>
  <c r="I201"/>
  <c r="G201"/>
  <c r="H201" s="1"/>
  <c r="I200"/>
  <c r="I199"/>
  <c r="H199"/>
  <c r="J198"/>
  <c r="J197" s="1"/>
  <c r="I198"/>
  <c r="G198"/>
  <c r="H198" s="1"/>
  <c r="I197"/>
  <c r="I196"/>
  <c r="I195"/>
  <c r="G195"/>
  <c r="H195" s="1"/>
  <c r="I194"/>
  <c r="I193"/>
  <c r="I192"/>
  <c r="I191"/>
  <c r="H191"/>
  <c r="J190"/>
  <c r="J189" s="1"/>
  <c r="J188" s="1"/>
  <c r="J187" s="1"/>
  <c r="I190"/>
  <c r="G190"/>
  <c r="H190" s="1"/>
  <c r="I189"/>
  <c r="I188"/>
  <c r="I187"/>
  <c r="I186"/>
  <c r="H186"/>
  <c r="J185"/>
  <c r="J184" s="1"/>
  <c r="I185"/>
  <c r="G185"/>
  <c r="G184" s="1"/>
  <c r="H184" s="1"/>
  <c r="I184"/>
  <c r="I183"/>
  <c r="H183"/>
  <c r="J182"/>
  <c r="J181" s="1"/>
  <c r="I182"/>
  <c r="G182"/>
  <c r="H182" s="1"/>
  <c r="I181"/>
  <c r="I180"/>
  <c r="I179"/>
  <c r="I178"/>
  <c r="I177"/>
  <c r="I176"/>
  <c r="J175"/>
  <c r="J174" s="1"/>
  <c r="J173" s="1"/>
  <c r="I175"/>
  <c r="I174"/>
  <c r="I173"/>
  <c r="J171"/>
  <c r="J170" s="1"/>
  <c r="J169" s="1"/>
  <c r="I168"/>
  <c r="I167"/>
  <c r="J165"/>
  <c r="J164" s="1"/>
  <c r="J163" s="1"/>
  <c r="I162"/>
  <c r="J161"/>
  <c r="J160" s="1"/>
  <c r="J159" s="1"/>
  <c r="I161"/>
  <c r="I160"/>
  <c r="I159"/>
  <c r="I158"/>
  <c r="H158"/>
  <c r="J157"/>
  <c r="J156" s="1"/>
  <c r="J155" s="1"/>
  <c r="I157"/>
  <c r="G157"/>
  <c r="H157" s="1"/>
  <c r="I156"/>
  <c r="I155"/>
  <c r="I154"/>
  <c r="I153"/>
  <c r="H153"/>
  <c r="J152"/>
  <c r="J151" s="1"/>
  <c r="J150" s="1"/>
  <c r="I152"/>
  <c r="G152"/>
  <c r="H152" s="1"/>
  <c r="I151"/>
  <c r="I150"/>
  <c r="I149"/>
  <c r="I148"/>
  <c r="H148"/>
  <c r="J147"/>
  <c r="J146" s="1"/>
  <c r="J145" s="1"/>
  <c r="J144" s="1"/>
  <c r="I147"/>
  <c r="G147"/>
  <c r="H147" s="1"/>
  <c r="I146"/>
  <c r="I145"/>
  <c r="I144"/>
  <c r="I143"/>
  <c r="J142"/>
  <c r="J141" s="1"/>
  <c r="I142"/>
  <c r="I141"/>
  <c r="I140"/>
  <c r="H140"/>
  <c r="J139"/>
  <c r="I139"/>
  <c r="G139"/>
  <c r="H139" s="1"/>
  <c r="I138"/>
  <c r="H138"/>
  <c r="J137"/>
  <c r="I137"/>
  <c r="G137"/>
  <c r="H137" s="1"/>
  <c r="I136"/>
  <c r="I135"/>
  <c r="I133"/>
  <c r="J131"/>
  <c r="J130" s="1"/>
  <c r="I129"/>
  <c r="J128"/>
  <c r="J127" s="1"/>
  <c r="I128"/>
  <c r="I127"/>
  <c r="I126"/>
  <c r="J125"/>
  <c r="J124" s="1"/>
  <c r="I125"/>
  <c r="I124"/>
  <c r="G124"/>
  <c r="H124" s="1"/>
  <c r="I123"/>
  <c r="I122"/>
  <c r="I121"/>
  <c r="I120"/>
  <c r="J401"/>
  <c r="J399"/>
  <c r="I119"/>
  <c r="H119"/>
  <c r="I118"/>
  <c r="G118"/>
  <c r="H118" s="1"/>
  <c r="J116"/>
  <c r="I115"/>
  <c r="H115"/>
  <c r="J114"/>
  <c r="J113" s="1"/>
  <c r="I114"/>
  <c r="G114"/>
  <c r="H114" s="1"/>
  <c r="I113"/>
  <c r="I112"/>
  <c r="J111"/>
  <c r="I111"/>
  <c r="I110"/>
  <c r="G110"/>
  <c r="G109" s="1"/>
  <c r="H109" s="1"/>
  <c r="J109"/>
  <c r="I109"/>
  <c r="I108"/>
  <c r="G108"/>
  <c r="H108" s="1"/>
  <c r="J107"/>
  <c r="I107"/>
  <c r="I106"/>
  <c r="I105"/>
  <c r="J104"/>
  <c r="J103" s="1"/>
  <c r="I104"/>
  <c r="I103"/>
  <c r="G103"/>
  <c r="H103" s="1"/>
  <c r="I102"/>
  <c r="J100"/>
  <c r="J99" s="1"/>
  <c r="J98" s="1"/>
  <c r="I97"/>
  <c r="J96"/>
  <c r="J95" s="1"/>
  <c r="I96"/>
  <c r="I95"/>
  <c r="I94"/>
  <c r="I93"/>
  <c r="J92"/>
  <c r="J91" s="1"/>
  <c r="I92"/>
  <c r="I91"/>
  <c r="I90"/>
  <c r="J88"/>
  <c r="J87" s="1"/>
  <c r="J86" s="1"/>
  <c r="J84"/>
  <c r="J83" s="1"/>
  <c r="J82" s="1"/>
  <c r="J80"/>
  <c r="J79" s="1"/>
  <c r="I76"/>
  <c r="J75"/>
  <c r="I75"/>
  <c r="I74"/>
  <c r="J73"/>
  <c r="I73"/>
  <c r="I72"/>
  <c r="J71"/>
  <c r="I71"/>
  <c r="I70"/>
  <c r="I69"/>
  <c r="I67"/>
  <c r="J66"/>
  <c r="J65" s="1"/>
  <c r="I66"/>
  <c r="I65"/>
  <c r="I64"/>
  <c r="J62"/>
  <c r="J61" s="1"/>
  <c r="J60" s="1"/>
  <c r="J58"/>
  <c r="J57" s="1"/>
  <c r="J56" s="1"/>
  <c r="I54"/>
  <c r="I53"/>
  <c r="H53"/>
  <c r="J52"/>
  <c r="I52"/>
  <c r="G52"/>
  <c r="H52" s="1"/>
  <c r="I51"/>
  <c r="H51"/>
  <c r="J50"/>
  <c r="I50"/>
  <c r="G50"/>
  <c r="H50" s="1"/>
  <c r="I49"/>
  <c r="I48"/>
  <c r="H48"/>
  <c r="J47"/>
  <c r="J46" s="1"/>
  <c r="I47"/>
  <c r="G47"/>
  <c r="G46" s="1"/>
  <c r="H46" s="1"/>
  <c r="I46"/>
  <c r="I45"/>
  <c r="H45"/>
  <c r="J44"/>
  <c r="J43" s="1"/>
  <c r="I44"/>
  <c r="G44"/>
  <c r="H44" s="1"/>
  <c r="I43"/>
  <c r="I42"/>
  <c r="H42"/>
  <c r="J41"/>
  <c r="I41"/>
  <c r="G41"/>
  <c r="I40"/>
  <c r="H40"/>
  <c r="J39"/>
  <c r="I39"/>
  <c r="G39"/>
  <c r="H39" s="1"/>
  <c r="I38"/>
  <c r="I37"/>
  <c r="H37"/>
  <c r="J36"/>
  <c r="J35" s="1"/>
  <c r="I36"/>
  <c r="G36"/>
  <c r="H36" s="1"/>
  <c r="I35"/>
  <c r="I34"/>
  <c r="H34"/>
  <c r="J33"/>
  <c r="J32" s="1"/>
  <c r="I33"/>
  <c r="G33"/>
  <c r="H33" s="1"/>
  <c r="I32"/>
  <c r="I31"/>
  <c r="H31"/>
  <c r="J30"/>
  <c r="J29" s="1"/>
  <c r="I30"/>
  <c r="G30"/>
  <c r="H30" s="1"/>
  <c r="I29"/>
  <c r="I28"/>
  <c r="H28"/>
  <c r="J27"/>
  <c r="J26" s="1"/>
  <c r="I27"/>
  <c r="G27"/>
  <c r="H27" s="1"/>
  <c r="I26"/>
  <c r="I25"/>
  <c r="I24"/>
  <c r="I23"/>
  <c r="H23"/>
  <c r="J22"/>
  <c r="J21" s="1"/>
  <c r="J20" s="1"/>
  <c r="J19" s="1"/>
  <c r="I22"/>
  <c r="G22"/>
  <c r="G21" s="1"/>
  <c r="I21"/>
  <c r="I20"/>
  <c r="I19"/>
  <c r="I18"/>
  <c r="I17"/>
  <c r="F189" i="132" l="1"/>
  <c r="J154" i="131"/>
  <c r="J70"/>
  <c r="J69" s="1"/>
  <c r="J68" s="1"/>
  <c r="J55"/>
  <c r="J106"/>
  <c r="J102" s="1"/>
  <c r="J123"/>
  <c r="J122" s="1"/>
  <c r="J121" s="1"/>
  <c r="J120" s="1"/>
  <c r="J390"/>
  <c r="J388" s="1"/>
  <c r="J387" s="1"/>
  <c r="H13" i="132"/>
  <c r="G13"/>
  <c r="K136" i="131"/>
  <c r="K135" s="1"/>
  <c r="K134" s="1"/>
  <c r="J136"/>
  <c r="K113"/>
  <c r="K95"/>
  <c r="K94" s="1"/>
  <c r="H224"/>
  <c r="G123"/>
  <c r="H123" s="1"/>
  <c r="H110"/>
  <c r="H316"/>
  <c r="G237" i="132"/>
  <c r="H237"/>
  <c r="F317"/>
  <c r="E309"/>
  <c r="E66"/>
  <c r="F67"/>
  <c r="E356"/>
  <c r="F357"/>
  <c r="E14"/>
  <c r="F14" s="1"/>
  <c r="F15"/>
  <c r="E133"/>
  <c r="E184"/>
  <c r="F185"/>
  <c r="F343"/>
  <c r="E28"/>
  <c r="F19"/>
  <c r="E384"/>
  <c r="F384" s="1"/>
  <c r="F385"/>
  <c r="F392"/>
  <c r="E391"/>
  <c r="F324"/>
  <c r="E323"/>
  <c r="E368"/>
  <c r="F369"/>
  <c r="F305"/>
  <c r="E304"/>
  <c r="F348"/>
  <c r="E347"/>
  <c r="F347" s="1"/>
  <c r="F74"/>
  <c r="E73"/>
  <c r="F73" s="1"/>
  <c r="E249"/>
  <c r="E174"/>
  <c r="F175"/>
  <c r="F244"/>
  <c r="E240"/>
  <c r="E376"/>
  <c r="F377"/>
  <c r="E160"/>
  <c r="F161"/>
  <c r="G131" i="85"/>
  <c r="G380" i="131"/>
  <c r="G379" s="1"/>
  <c r="H379" s="1"/>
  <c r="G300"/>
  <c r="H300" s="1"/>
  <c r="G29"/>
  <c r="H29" s="1"/>
  <c r="G181"/>
  <c r="H181" s="1"/>
  <c r="J328"/>
  <c r="J365"/>
  <c r="J361" s="1"/>
  <c r="J360" s="1"/>
  <c r="J359" s="1"/>
  <c r="K168"/>
  <c r="K167" s="1"/>
  <c r="G328"/>
  <c r="H328" s="1"/>
  <c r="K335"/>
  <c r="J94"/>
  <c r="H374"/>
  <c r="G217"/>
  <c r="G216" s="1"/>
  <c r="G215" s="1"/>
  <c r="G262"/>
  <c r="H262" s="1"/>
  <c r="J292"/>
  <c r="J285" s="1"/>
  <c r="J284" s="1"/>
  <c r="J379"/>
  <c r="J378" s="1"/>
  <c r="J376" s="1"/>
  <c r="K64"/>
  <c r="K390"/>
  <c r="K388" s="1"/>
  <c r="K387" s="1"/>
  <c r="J303"/>
  <c r="J299" s="1"/>
  <c r="J298" s="1"/>
  <c r="J297" s="1"/>
  <c r="J335"/>
  <c r="J168"/>
  <c r="J167" s="1"/>
  <c r="H429"/>
  <c r="K55"/>
  <c r="J196"/>
  <c r="J195" s="1"/>
  <c r="J194" s="1"/>
  <c r="J193" s="1"/>
  <c r="J90"/>
  <c r="G427"/>
  <c r="H427" s="1"/>
  <c r="H428"/>
  <c r="G146"/>
  <c r="G145" s="1"/>
  <c r="H145" s="1"/>
  <c r="J38"/>
  <c r="G43"/>
  <c r="H43" s="1"/>
  <c r="G32"/>
  <c r="H32" s="1"/>
  <c r="G49"/>
  <c r="H49" s="1"/>
  <c r="J398"/>
  <c r="J397" s="1"/>
  <c r="J396" s="1"/>
  <c r="J395" s="1"/>
  <c r="K246"/>
  <c r="K398"/>
  <c r="K397" s="1"/>
  <c r="K396" s="1"/>
  <c r="K395" s="1"/>
  <c r="G151"/>
  <c r="H151" s="1"/>
  <c r="K38"/>
  <c r="J64"/>
  <c r="G113"/>
  <c r="H113" s="1"/>
  <c r="J313"/>
  <c r="J340"/>
  <c r="H353"/>
  <c r="G38"/>
  <c r="H38" s="1"/>
  <c r="G234"/>
  <c r="H234" s="1"/>
  <c r="G323"/>
  <c r="K340"/>
  <c r="K365"/>
  <c r="K361" s="1"/>
  <c r="K360" s="1"/>
  <c r="K359" s="1"/>
  <c r="K49"/>
  <c r="K90"/>
  <c r="K262"/>
  <c r="J78"/>
  <c r="J77" s="1"/>
  <c r="K70"/>
  <c r="K69" s="1"/>
  <c r="K68" s="1"/>
  <c r="K106"/>
  <c r="K102" s="1"/>
  <c r="G269"/>
  <c r="H269" s="1"/>
  <c r="G136"/>
  <c r="H136" s="1"/>
  <c r="G197"/>
  <c r="H197" s="1"/>
  <c r="J233"/>
  <c r="J232" s="1"/>
  <c r="J231" s="1"/>
  <c r="J246"/>
  <c r="G200"/>
  <c r="H200" s="1"/>
  <c r="J217"/>
  <c r="J216" s="1"/>
  <c r="J215" s="1"/>
  <c r="J214" s="1"/>
  <c r="J213" s="1"/>
  <c r="G222"/>
  <c r="H222" s="1"/>
  <c r="K303"/>
  <c r="K299" s="1"/>
  <c r="K298" s="1"/>
  <c r="K297" s="1"/>
  <c r="J372"/>
  <c r="J371"/>
  <c r="J370" s="1"/>
  <c r="G156"/>
  <c r="H156" s="1"/>
  <c r="H270"/>
  <c r="G279"/>
  <c r="H279" s="1"/>
  <c r="G365"/>
  <c r="H365" s="1"/>
  <c r="K314"/>
  <c r="H47"/>
  <c r="J274"/>
  <c r="K233"/>
  <c r="K232" s="1"/>
  <c r="K231" s="1"/>
  <c r="G35"/>
  <c r="H35" s="1"/>
  <c r="J49"/>
  <c r="H349"/>
  <c r="K328"/>
  <c r="H41"/>
  <c r="G237"/>
  <c r="H237" s="1"/>
  <c r="H304"/>
  <c r="H352"/>
  <c r="H391"/>
  <c r="K196"/>
  <c r="K195" s="1"/>
  <c r="K194" s="1"/>
  <c r="K193" s="1"/>
  <c r="G335"/>
  <c r="H335" s="1"/>
  <c r="H363"/>
  <c r="K217"/>
  <c r="K216" s="1"/>
  <c r="K215" s="1"/>
  <c r="K214" s="1"/>
  <c r="K213" s="1"/>
  <c r="K78"/>
  <c r="K77" s="1"/>
  <c r="K379"/>
  <c r="K378" s="1"/>
  <c r="K376" s="1"/>
  <c r="K274"/>
  <c r="K279"/>
  <c r="J279"/>
  <c r="K269"/>
  <c r="J269"/>
  <c r="J262"/>
  <c r="K292"/>
  <c r="K285" s="1"/>
  <c r="K284" s="1"/>
  <c r="K427"/>
  <c r="K426" s="1"/>
  <c r="K425" s="1"/>
  <c r="K424" s="1"/>
  <c r="K371"/>
  <c r="K370" s="1"/>
  <c r="K372"/>
  <c r="K180"/>
  <c r="K179" s="1"/>
  <c r="K178" s="1"/>
  <c r="K177" s="1"/>
  <c r="K346"/>
  <c r="K345" s="1"/>
  <c r="K123"/>
  <c r="K122" s="1"/>
  <c r="K121" s="1"/>
  <c r="K120" s="1"/>
  <c r="K224"/>
  <c r="K223" s="1"/>
  <c r="K222" s="1"/>
  <c r="K225"/>
  <c r="K154"/>
  <c r="G388"/>
  <c r="H388" s="1"/>
  <c r="H390"/>
  <c r="G389"/>
  <c r="H389" s="1"/>
  <c r="H362"/>
  <c r="H373"/>
  <c r="G371"/>
  <c r="H205"/>
  <c r="G204"/>
  <c r="J346"/>
  <c r="J345" s="1"/>
  <c r="H21"/>
  <c r="G20"/>
  <c r="J180"/>
  <c r="J179" s="1"/>
  <c r="J178" s="1"/>
  <c r="J177" s="1"/>
  <c r="J427"/>
  <c r="J426" s="1"/>
  <c r="J425" s="1"/>
  <c r="J424" s="1"/>
  <c r="H22"/>
  <c r="H185"/>
  <c r="H206"/>
  <c r="G292"/>
  <c r="H292" s="1"/>
  <c r="H282"/>
  <c r="G347"/>
  <c r="G356"/>
  <c r="G26"/>
  <c r="G107"/>
  <c r="G189"/>
  <c r="G194"/>
  <c r="G210"/>
  <c r="G226"/>
  <c r="H226" s="1"/>
  <c r="J225"/>
  <c r="G246"/>
  <c r="J54" l="1"/>
  <c r="J135"/>
  <c r="J134" s="1"/>
  <c r="K25"/>
  <c r="K24" s="1"/>
  <c r="J25"/>
  <c r="J24" s="1"/>
  <c r="J386"/>
  <c r="K386"/>
  <c r="K54"/>
  <c r="H146"/>
  <c r="H216"/>
  <c r="J327"/>
  <c r="J326" s="1"/>
  <c r="J319" s="1"/>
  <c r="H217"/>
  <c r="G426"/>
  <c r="H426" s="1"/>
  <c r="K242"/>
  <c r="K241" s="1"/>
  <c r="K240" s="1"/>
  <c r="K229" s="1"/>
  <c r="J242"/>
  <c r="J241" s="1"/>
  <c r="J240" s="1"/>
  <c r="J230" s="1"/>
  <c r="G144"/>
  <c r="H144" s="1"/>
  <c r="G180"/>
  <c r="H180" s="1"/>
  <c r="G122"/>
  <c r="H122" s="1"/>
  <c r="H403" i="132"/>
  <c r="G155" i="131"/>
  <c r="G154" s="1"/>
  <c r="H154" s="1"/>
  <c r="J149"/>
  <c r="G403" i="132"/>
  <c r="F174"/>
  <c r="E173"/>
  <c r="F66"/>
  <c r="E57"/>
  <c r="F57" s="1"/>
  <c r="E239"/>
  <c r="F240"/>
  <c r="E390"/>
  <c r="F391"/>
  <c r="E308"/>
  <c r="F308" s="1"/>
  <c r="F309"/>
  <c r="F376"/>
  <c r="E375"/>
  <c r="F375" s="1"/>
  <c r="F356"/>
  <c r="E355"/>
  <c r="F355" s="1"/>
  <c r="E342"/>
  <c r="F184"/>
  <c r="E183"/>
  <c r="F183" s="1"/>
  <c r="F323"/>
  <c r="E322"/>
  <c r="F322" s="1"/>
  <c r="E27"/>
  <c r="F28"/>
  <c r="E78"/>
  <c r="F78" s="1"/>
  <c r="F133"/>
  <c r="F160"/>
  <c r="E159"/>
  <c r="F159" s="1"/>
  <c r="F368"/>
  <c r="E367"/>
  <c r="E303"/>
  <c r="F304"/>
  <c r="E248"/>
  <c r="F249"/>
  <c r="H380" i="131"/>
  <c r="G378"/>
  <c r="H378" s="1"/>
  <c r="G150"/>
  <c r="G149" s="1"/>
  <c r="H149" s="1"/>
  <c r="G299"/>
  <c r="H299" s="1"/>
  <c r="K327"/>
  <c r="K326" s="1"/>
  <c r="K319" s="1"/>
  <c r="K149"/>
  <c r="K133" s="1"/>
  <c r="G135"/>
  <c r="H135" s="1"/>
  <c r="G327"/>
  <c r="G326" s="1"/>
  <c r="H326" s="1"/>
  <c r="J192"/>
  <c r="G361"/>
  <c r="G360" s="1"/>
  <c r="G322"/>
  <c r="H323"/>
  <c r="J344"/>
  <c r="K192"/>
  <c r="G233"/>
  <c r="K344"/>
  <c r="H189"/>
  <c r="G188"/>
  <c r="H347"/>
  <c r="G214"/>
  <c r="H215"/>
  <c r="H194"/>
  <c r="G355"/>
  <c r="H355" s="1"/>
  <c r="H356"/>
  <c r="H371"/>
  <c r="G370"/>
  <c r="H370" s="1"/>
  <c r="H210"/>
  <c r="G209"/>
  <c r="H26"/>
  <c r="G25"/>
  <c r="H107"/>
  <c r="G106"/>
  <c r="G19"/>
  <c r="H19" s="1"/>
  <c r="H20"/>
  <c r="H246"/>
  <c r="G242"/>
  <c r="G203"/>
  <c r="H203" s="1"/>
  <c r="H204"/>
  <c r="K18" l="1"/>
  <c r="K17"/>
  <c r="J133"/>
  <c r="J18"/>
  <c r="G121"/>
  <c r="G120" s="1"/>
  <c r="H120" s="1"/>
  <c r="G179"/>
  <c r="G178" s="1"/>
  <c r="J229"/>
  <c r="H155"/>
  <c r="J312"/>
  <c r="F173" i="132"/>
  <c r="E172"/>
  <c r="F172" s="1"/>
  <c r="F239"/>
  <c r="E238"/>
  <c r="F27"/>
  <c r="E13"/>
  <c r="F248"/>
  <c r="E247"/>
  <c r="F247" s="1"/>
  <c r="E302"/>
  <c r="F302" s="1"/>
  <c r="F303"/>
  <c r="F342"/>
  <c r="E341"/>
  <c r="E389"/>
  <c r="F389" s="1"/>
  <c r="F390"/>
  <c r="E366"/>
  <c r="F366" s="1"/>
  <c r="F367"/>
  <c r="H150" i="131"/>
  <c r="G298"/>
  <c r="H298" s="1"/>
  <c r="K312"/>
  <c r="H361"/>
  <c r="H327"/>
  <c r="K230"/>
  <c r="G321"/>
  <c r="H322"/>
  <c r="G232"/>
  <c r="H233"/>
  <c r="H25"/>
  <c r="G24"/>
  <c r="H188"/>
  <c r="G187"/>
  <c r="H187" s="1"/>
  <c r="H360"/>
  <c r="G359"/>
  <c r="H359" s="1"/>
  <c r="G346"/>
  <c r="G241"/>
  <c r="H242"/>
  <c r="G213"/>
  <c r="H213" s="1"/>
  <c r="H214"/>
  <c r="G133"/>
  <c r="H133" s="1"/>
  <c r="H106"/>
  <c r="G102"/>
  <c r="H209"/>
  <c r="G208"/>
  <c r="H208" s="1"/>
  <c r="J17" l="1"/>
  <c r="J436" s="1"/>
  <c r="K436"/>
  <c r="H121"/>
  <c r="H179"/>
  <c r="F238" i="132"/>
  <c r="E237"/>
  <c r="F237" s="1"/>
  <c r="E340"/>
  <c r="F340" s="1"/>
  <c r="F341"/>
  <c r="F13"/>
  <c r="G297" i="131"/>
  <c r="H297" s="1"/>
  <c r="H321"/>
  <c r="G320"/>
  <c r="G231"/>
  <c r="H231" s="1"/>
  <c r="H232"/>
  <c r="H102"/>
  <c r="G54"/>
  <c r="H54" s="1"/>
  <c r="H346"/>
  <c r="G345"/>
  <c r="H24"/>
  <c r="G192"/>
  <c r="H192" s="1"/>
  <c r="H178"/>
  <c r="G177"/>
  <c r="H177" s="1"/>
  <c r="H241"/>
  <c r="G240"/>
  <c r="E403" i="132" l="1"/>
  <c r="F403" s="1"/>
  <c r="H320" i="131"/>
  <c r="G319"/>
  <c r="H319" s="1"/>
  <c r="H240"/>
  <c r="G229"/>
  <c r="H229" s="1"/>
  <c r="G344"/>
  <c r="H345"/>
  <c r="G17"/>
  <c r="H17" s="1"/>
  <c r="H344" l="1"/>
  <c r="G312"/>
  <c r="H312" s="1"/>
  <c r="J104" i="84" l="1"/>
  <c r="J103" s="1"/>
  <c r="J102" s="1"/>
  <c r="J323" l="1"/>
  <c r="J322" s="1"/>
  <c r="J321" s="1"/>
  <c r="J56"/>
  <c r="J55" s="1"/>
  <c r="J54" s="1"/>
  <c r="J53" s="1"/>
  <c r="I447" l="1"/>
  <c r="J446"/>
  <c r="J445" s="1"/>
  <c r="I446"/>
  <c r="I445"/>
  <c r="I444"/>
  <c r="H444"/>
  <c r="J443"/>
  <c r="J442" s="1"/>
  <c r="I443"/>
  <c r="G443"/>
  <c r="G442" s="1"/>
  <c r="I442"/>
  <c r="I441"/>
  <c r="J407"/>
  <c r="J406" s="1"/>
  <c r="I405"/>
  <c r="H405"/>
  <c r="J404"/>
  <c r="I404"/>
  <c r="G404"/>
  <c r="G403" s="1"/>
  <c r="I403"/>
  <c r="I402"/>
  <c r="I401"/>
  <c r="I399"/>
  <c r="J403" l="1"/>
  <c r="J402" s="1"/>
  <c r="G445"/>
  <c r="H445" s="1"/>
  <c r="J441"/>
  <c r="J440" s="1"/>
  <c r="J439" s="1"/>
  <c r="J438" s="1"/>
  <c r="H442"/>
  <c r="H443"/>
  <c r="H404"/>
  <c r="G401"/>
  <c r="H401" s="1"/>
  <c r="H403"/>
  <c r="G402"/>
  <c r="H402" s="1"/>
  <c r="J88"/>
  <c r="J87" s="1"/>
  <c r="J86" s="1"/>
  <c r="J401" l="1"/>
  <c r="J400" s="1"/>
  <c r="G441"/>
  <c r="G160" i="85"/>
  <c r="G162"/>
  <c r="J413" i="84"/>
  <c r="J415"/>
  <c r="H441" l="1"/>
  <c r="G440"/>
  <c r="H440" s="1"/>
  <c r="J412"/>
  <c r="J411" s="1"/>
  <c r="J410" s="1"/>
  <c r="J409" s="1"/>
  <c r="G159" i="85"/>
  <c r="G158" s="1"/>
  <c r="G157" s="1"/>
  <c r="G156" s="1"/>
  <c r="G175"/>
  <c r="G174" s="1"/>
  <c r="J134" i="84"/>
  <c r="J133" s="1"/>
  <c r="G220" i="85"/>
  <c r="G219" s="1"/>
  <c r="G218" s="1"/>
  <c r="G217" s="1"/>
  <c r="G237"/>
  <c r="G236" s="1"/>
  <c r="J430" i="84"/>
  <c r="J429" s="1"/>
  <c r="J425" s="1"/>
  <c r="J424" s="1"/>
  <c r="J423" s="1"/>
  <c r="J417" s="1"/>
  <c r="J399" s="1"/>
  <c r="E16" i="128"/>
  <c r="D16"/>
  <c r="C16"/>
  <c r="B16"/>
  <c r="E16" i="127"/>
  <c r="D16"/>
  <c r="C16"/>
  <c r="B16"/>
  <c r="H19" i="124"/>
  <c r="H16"/>
  <c r="H19" i="123"/>
  <c r="H16"/>
  <c r="C145" i="121" l="1"/>
  <c r="C144" s="1"/>
  <c r="C143" s="1"/>
  <c r="C142" s="1"/>
  <c r="C136"/>
  <c r="C135" s="1"/>
  <c r="C134" s="1"/>
  <c r="C129"/>
  <c r="C128" s="1"/>
  <c r="C127" s="1"/>
  <c r="C126" s="1"/>
  <c r="C124"/>
  <c r="C123" s="1"/>
  <c r="C121" s="1"/>
  <c r="C99"/>
  <c r="C98" s="1"/>
  <c r="C97" s="1"/>
  <c r="C96" s="1"/>
  <c r="C94"/>
  <c r="C93" s="1"/>
  <c r="C91" s="1"/>
  <c r="C84"/>
  <c r="C83" s="1"/>
  <c r="C82" s="1"/>
  <c r="C81" s="1"/>
  <c r="C79"/>
  <c r="C78" s="1"/>
  <c r="C76" s="1"/>
  <c r="C69"/>
  <c r="C68" s="1"/>
  <c r="C67" s="1"/>
  <c r="C66" s="1"/>
  <c r="C64"/>
  <c r="C63" s="1"/>
  <c r="C61" s="1"/>
  <c r="C54"/>
  <c r="C53" s="1"/>
  <c r="C52" s="1"/>
  <c r="C51" s="1"/>
  <c r="C49"/>
  <c r="C48" s="1"/>
  <c r="C46" s="1"/>
  <c r="C43"/>
  <c r="C42" s="1"/>
  <c r="C36"/>
  <c r="C35" s="1"/>
  <c r="C34" s="1"/>
  <c r="C33" s="1"/>
  <c r="C140"/>
  <c r="C139" s="1"/>
  <c r="C137" s="1"/>
  <c r="C90" l="1"/>
  <c r="C88" s="1"/>
  <c r="C75"/>
  <c r="C73" s="1"/>
  <c r="C120"/>
  <c r="C118" s="1"/>
  <c r="C60"/>
  <c r="C58" s="1"/>
  <c r="C45"/>
  <c r="C40" s="1"/>
  <c r="C31"/>
  <c r="C30" s="1"/>
  <c r="C28" s="1"/>
  <c r="C27" s="1"/>
  <c r="C25" s="1"/>
  <c r="C133" s="1"/>
  <c r="J381" i="84" l="1"/>
  <c r="J346"/>
  <c r="G152" i="85" l="1"/>
  <c r="G415"/>
  <c r="G414" s="1"/>
  <c r="G408"/>
  <c r="G407" s="1"/>
  <c r="G402"/>
  <c r="G401" s="1"/>
  <c r="G400" s="1"/>
  <c r="G399" s="1"/>
  <c r="G397"/>
  <c r="G396" s="1"/>
  <c r="G394"/>
  <c r="G393" s="1"/>
  <c r="G388"/>
  <c r="G386"/>
  <c r="G379"/>
  <c r="G377"/>
  <c r="G374"/>
  <c r="G373" s="1"/>
  <c r="G368"/>
  <c r="G367" s="1"/>
  <c r="G364"/>
  <c r="G363" s="1"/>
  <c r="G362" s="1"/>
  <c r="G360"/>
  <c r="G359" s="1"/>
  <c r="G358" s="1"/>
  <c r="G350"/>
  <c r="G349" s="1"/>
  <c r="G348" s="1"/>
  <c r="G346"/>
  <c r="G344"/>
  <c r="G341"/>
  <c r="G340" s="1"/>
  <c r="G335"/>
  <c r="G333"/>
  <c r="G330"/>
  <c r="G328"/>
  <c r="G326"/>
  <c r="G321"/>
  <c r="G320" s="1"/>
  <c r="G319" s="1"/>
  <c r="G318" s="1"/>
  <c r="G317" s="1"/>
  <c r="G315"/>
  <c r="G313"/>
  <c r="G310"/>
  <c r="G309" s="1"/>
  <c r="G307"/>
  <c r="G306" s="1"/>
  <c r="G287"/>
  <c r="G285"/>
  <c r="G283"/>
  <c r="G273"/>
  <c r="G271"/>
  <c r="G269"/>
  <c r="G260"/>
  <c r="G259" s="1"/>
  <c r="G257"/>
  <c r="G256" s="1"/>
  <c r="G251"/>
  <c r="G250" s="1"/>
  <c r="G249" s="1"/>
  <c r="G248" s="1"/>
  <c r="G246"/>
  <c r="G245" s="1"/>
  <c r="G244" s="1"/>
  <c r="G240"/>
  <c r="G239" s="1"/>
  <c r="G234"/>
  <c r="G233" s="1"/>
  <c r="G231"/>
  <c r="G230" s="1"/>
  <c r="G226"/>
  <c r="G225" s="1"/>
  <c r="G223" s="1"/>
  <c r="G215"/>
  <c r="G214" s="1"/>
  <c r="G213" s="1"/>
  <c r="G212" s="1"/>
  <c r="G210"/>
  <c r="G209" s="1"/>
  <c r="G208" s="1"/>
  <c r="G206"/>
  <c r="G205" s="1"/>
  <c r="G204" s="1"/>
  <c r="G201"/>
  <c r="G200" s="1"/>
  <c r="G199" s="1"/>
  <c r="G196"/>
  <c r="G195" s="1"/>
  <c r="G191"/>
  <c r="G190" s="1"/>
  <c r="G189" s="1"/>
  <c r="G188" s="1"/>
  <c r="G186"/>
  <c r="G185" s="1"/>
  <c r="G183"/>
  <c r="G181"/>
  <c r="G172"/>
  <c r="G171" s="1"/>
  <c r="G169"/>
  <c r="G168" s="1"/>
  <c r="G150"/>
  <c r="G144"/>
  <c r="G142"/>
  <c r="G140"/>
  <c r="G147"/>
  <c r="G146" s="1"/>
  <c r="G125"/>
  <c r="G124" s="1"/>
  <c r="G121"/>
  <c r="G120" s="1"/>
  <c r="G117"/>
  <c r="G116" s="1"/>
  <c r="G115" s="1"/>
  <c r="G109"/>
  <c r="G108" s="1"/>
  <c r="G104"/>
  <c r="G102"/>
  <c r="G100"/>
  <c r="G95"/>
  <c r="G94" s="1"/>
  <c r="G91"/>
  <c r="G90" s="1"/>
  <c r="G89" s="1"/>
  <c r="G87"/>
  <c r="G86" s="1"/>
  <c r="G85" s="1"/>
  <c r="G81"/>
  <c r="G80" s="1"/>
  <c r="G79" s="1"/>
  <c r="G78" s="1"/>
  <c r="G73"/>
  <c r="G72" s="1"/>
  <c r="G71" s="1"/>
  <c r="G69"/>
  <c r="G68" s="1"/>
  <c r="G66"/>
  <c r="G65" s="1"/>
  <c r="G55"/>
  <c r="G53"/>
  <c r="G51"/>
  <c r="G50" s="1"/>
  <c r="G49" s="1"/>
  <c r="G47"/>
  <c r="G46" s="1"/>
  <c r="G44"/>
  <c r="G42"/>
  <c r="G39"/>
  <c r="G36"/>
  <c r="G35" s="1"/>
  <c r="G33"/>
  <c r="G32" s="1"/>
  <c r="G30"/>
  <c r="G29" s="1"/>
  <c r="G25"/>
  <c r="G24" s="1"/>
  <c r="G22"/>
  <c r="G16"/>
  <c r="G15" s="1"/>
  <c r="J397" i="84"/>
  <c r="J396" s="1"/>
  <c r="J394"/>
  <c r="J393" s="1"/>
  <c r="J387"/>
  <c r="J386" s="1"/>
  <c r="J379"/>
  <c r="J378" s="1"/>
  <c r="J376"/>
  <c r="J375" s="1"/>
  <c r="J370"/>
  <c r="J369" s="1"/>
  <c r="J368" s="1"/>
  <c r="J366"/>
  <c r="J365" s="1"/>
  <c r="J364" s="1"/>
  <c r="J362"/>
  <c r="J361" s="1"/>
  <c r="J360" s="1"/>
  <c r="J355"/>
  <c r="J354" s="1"/>
  <c r="J351"/>
  <c r="J349"/>
  <c r="J344"/>
  <c r="J342"/>
  <c r="J337"/>
  <c r="J336" s="1"/>
  <c r="J335" s="1"/>
  <c r="J334" s="1"/>
  <c r="J333" s="1"/>
  <c r="J330"/>
  <c r="J329" s="1"/>
  <c r="J319"/>
  <c r="J317"/>
  <c r="J314"/>
  <c r="J313" s="1"/>
  <c r="J259"/>
  <c r="J258" s="1"/>
  <c r="J295"/>
  <c r="J293"/>
  <c r="J290"/>
  <c r="J288"/>
  <c r="J285"/>
  <c r="J283"/>
  <c r="J273"/>
  <c r="J271"/>
  <c r="J308"/>
  <c r="J306"/>
  <c r="J303"/>
  <c r="J302" s="1"/>
  <c r="J300"/>
  <c r="J299" s="1"/>
  <c r="J280"/>
  <c r="J278"/>
  <c r="J276"/>
  <c r="J266"/>
  <c r="J264"/>
  <c r="J262"/>
  <c r="J253"/>
  <c r="J252" s="1"/>
  <c r="J250"/>
  <c r="J249" s="1"/>
  <c r="J242"/>
  <c r="J241" s="1"/>
  <c r="J235"/>
  <c r="J233"/>
  <c r="J226"/>
  <c r="J225" s="1"/>
  <c r="J224" s="1"/>
  <c r="J223" s="1"/>
  <c r="J221"/>
  <c r="J220" s="1"/>
  <c r="J219" s="1"/>
  <c r="J218" s="1"/>
  <c r="J216"/>
  <c r="J215" s="1"/>
  <c r="J213"/>
  <c r="J212" s="1"/>
  <c r="J205"/>
  <c r="J204" s="1"/>
  <c r="J203" s="1"/>
  <c r="J202" s="1"/>
  <c r="J200"/>
  <c r="J199" s="1"/>
  <c r="J197"/>
  <c r="J196" s="1"/>
  <c r="J190"/>
  <c r="J189" s="1"/>
  <c r="J188" s="1"/>
  <c r="J186"/>
  <c r="J185" s="1"/>
  <c r="J184" s="1"/>
  <c r="J180"/>
  <c r="J179" s="1"/>
  <c r="J177" s="1"/>
  <c r="J176" s="1"/>
  <c r="J175" s="1"/>
  <c r="J173"/>
  <c r="J172" s="1"/>
  <c r="J171" s="1"/>
  <c r="J169"/>
  <c r="J168" s="1"/>
  <c r="J167" s="1"/>
  <c r="J165"/>
  <c r="J164" s="1"/>
  <c r="J163" s="1"/>
  <c r="J160"/>
  <c r="J159" s="1"/>
  <c r="J158" s="1"/>
  <c r="J155"/>
  <c r="J154" s="1"/>
  <c r="J150"/>
  <c r="J149" s="1"/>
  <c r="J148" s="1"/>
  <c r="J147" s="1"/>
  <c r="J145"/>
  <c r="J144" s="1"/>
  <c r="J142"/>
  <c r="J140"/>
  <c r="J131"/>
  <c r="J130" s="1"/>
  <c r="J128"/>
  <c r="J127" s="1"/>
  <c r="J120"/>
  <c r="J118"/>
  <c r="J115"/>
  <c r="J113"/>
  <c r="J111"/>
  <c r="J108"/>
  <c r="J107" s="1"/>
  <c r="J100"/>
  <c r="J99" s="1"/>
  <c r="J96"/>
  <c r="J95" s="1"/>
  <c r="J92"/>
  <c r="J91" s="1"/>
  <c r="J90" s="1"/>
  <c r="J84"/>
  <c r="J83" s="1"/>
  <c r="J79"/>
  <c r="J77"/>
  <c r="J75"/>
  <c r="J70"/>
  <c r="J69" s="1"/>
  <c r="J66"/>
  <c r="J65" s="1"/>
  <c r="J64" s="1"/>
  <c r="J62"/>
  <c r="J61" s="1"/>
  <c r="J60" s="1"/>
  <c r="J51"/>
  <c r="J49"/>
  <c r="J46"/>
  <c r="J45" s="1"/>
  <c r="J43"/>
  <c r="J42" s="1"/>
  <c r="J40"/>
  <c r="J38"/>
  <c r="J35"/>
  <c r="J34" s="1"/>
  <c r="J32"/>
  <c r="J31" s="1"/>
  <c r="J29"/>
  <c r="J28" s="1"/>
  <c r="J26"/>
  <c r="J25" s="1"/>
  <c r="J21"/>
  <c r="J20" s="1"/>
  <c r="J19" s="1"/>
  <c r="J74" l="1"/>
  <c r="J73" s="1"/>
  <c r="J72" s="1"/>
  <c r="J261"/>
  <c r="J139"/>
  <c r="J117"/>
  <c r="G180" i="85"/>
  <c r="G229"/>
  <c r="G228" s="1"/>
  <c r="G222" s="1"/>
  <c r="G216" s="1"/>
  <c r="J162" i="84"/>
  <c r="G332" i="85"/>
  <c r="G325"/>
  <c r="G282"/>
  <c r="G268"/>
  <c r="J359" i="84"/>
  <c r="J358" s="1"/>
  <c r="J392"/>
  <c r="J391" s="1"/>
  <c r="J390" s="1"/>
  <c r="G167" i="85"/>
  <c r="G166" s="1"/>
  <c r="G165" s="1"/>
  <c r="G164" s="1"/>
  <c r="J126" i="84"/>
  <c r="J125" s="1"/>
  <c r="J124" s="1"/>
  <c r="J123" s="1"/>
  <c r="G376" i="85"/>
  <c r="G372" s="1"/>
  <c r="G64"/>
  <c r="G63" s="1"/>
  <c r="G62" s="1"/>
  <c r="J211" i="84"/>
  <c r="J210" s="1"/>
  <c r="J209" s="1"/>
  <c r="J208" s="1"/>
  <c r="J316"/>
  <c r="J312" s="1"/>
  <c r="J311" s="1"/>
  <c r="J310" s="1"/>
  <c r="J374"/>
  <c r="J373" s="1"/>
  <c r="J372" s="1"/>
  <c r="J68"/>
  <c r="J195"/>
  <c r="J194" s="1"/>
  <c r="J193" s="1"/>
  <c r="J192" s="1"/>
  <c r="G385" i="85"/>
  <c r="G384" s="1"/>
  <c r="G383" s="1"/>
  <c r="G382" s="1"/>
  <c r="J270" i="84"/>
  <c r="G99" i="85"/>
  <c r="G98" s="1"/>
  <c r="G97" s="1"/>
  <c r="G366"/>
  <c r="G357" s="1"/>
  <c r="G356" s="1"/>
  <c r="G93"/>
  <c r="G243"/>
  <c r="G242" s="1"/>
  <c r="G154"/>
  <c r="G149" s="1"/>
  <c r="G107"/>
  <c r="G106" s="1"/>
  <c r="G119"/>
  <c r="G20"/>
  <c r="G19" s="1"/>
  <c r="G198"/>
  <c r="G194" s="1"/>
  <c r="G193" s="1"/>
  <c r="G312"/>
  <c r="G305" s="1"/>
  <c r="G304" s="1"/>
  <c r="G406"/>
  <c r="G405" s="1"/>
  <c r="G404" s="1"/>
  <c r="G139"/>
  <c r="J98" i="84"/>
  <c r="G392" i="85"/>
  <c r="G391" s="1"/>
  <c r="G390" s="1"/>
  <c r="G412"/>
  <c r="G411" s="1"/>
  <c r="G410" s="1"/>
  <c r="G413"/>
  <c r="G255"/>
  <c r="G254" s="1"/>
  <c r="G253" s="1"/>
  <c r="G84"/>
  <c r="G41"/>
  <c r="G52"/>
  <c r="G203"/>
  <c r="G123"/>
  <c r="G343"/>
  <c r="G339" s="1"/>
  <c r="G14"/>
  <c r="G17"/>
  <c r="G21"/>
  <c r="J48" i="84"/>
  <c r="J82"/>
  <c r="J81" s="1"/>
  <c r="J353"/>
  <c r="J37"/>
  <c r="J59"/>
  <c r="J328"/>
  <c r="J326" s="1"/>
  <c r="J282"/>
  <c r="J348"/>
  <c r="J385"/>
  <c r="J232"/>
  <c r="J231" s="1"/>
  <c r="J230" s="1"/>
  <c r="J229" s="1"/>
  <c r="J228" s="1"/>
  <c r="J275"/>
  <c r="J94"/>
  <c r="J292"/>
  <c r="J110"/>
  <c r="J341"/>
  <c r="J183"/>
  <c r="J182" s="1"/>
  <c r="J305"/>
  <c r="J298" s="1"/>
  <c r="J297" s="1"/>
  <c r="J287"/>
  <c r="J239"/>
  <c r="J238" s="1"/>
  <c r="J237" s="1"/>
  <c r="J240"/>
  <c r="J18"/>
  <c r="J157"/>
  <c r="J248"/>
  <c r="J247" s="1"/>
  <c r="J246" s="1"/>
  <c r="I395"/>
  <c r="H395"/>
  <c r="I394"/>
  <c r="G394"/>
  <c r="G393" s="1"/>
  <c r="G392" s="1"/>
  <c r="I393"/>
  <c r="I392"/>
  <c r="I391"/>
  <c r="I389"/>
  <c r="J106" l="1"/>
  <c r="J58" s="1"/>
  <c r="G324" i="85"/>
  <c r="G323" s="1"/>
  <c r="J257" i="84"/>
  <c r="J256" s="1"/>
  <c r="J255" s="1"/>
  <c r="G138" i="85"/>
  <c r="G83" s="1"/>
  <c r="G264"/>
  <c r="G263" s="1"/>
  <c r="G262" s="1"/>
  <c r="G371"/>
  <c r="G370" s="1"/>
  <c r="G355" s="1"/>
  <c r="G338"/>
  <c r="G337" s="1"/>
  <c r="J207" i="84"/>
  <c r="J24"/>
  <c r="J23" s="1"/>
  <c r="G28" i="85"/>
  <c r="G27" s="1"/>
  <c r="G179"/>
  <c r="G178" s="1"/>
  <c r="G177" s="1"/>
  <c r="J138" i="84"/>
  <c r="J137" s="1"/>
  <c r="G381" i="85"/>
  <c r="J389" i="84"/>
  <c r="J327"/>
  <c r="J340"/>
  <c r="J339" s="1"/>
  <c r="J332" s="1"/>
  <c r="J384"/>
  <c r="J383" s="1"/>
  <c r="J153"/>
  <c r="J152" s="1"/>
  <c r="J357"/>
  <c r="H394"/>
  <c r="H393"/>
  <c r="G391"/>
  <c r="H391" s="1"/>
  <c r="H392"/>
  <c r="J244" l="1"/>
  <c r="J17"/>
  <c r="G13" i="85"/>
  <c r="J136" i="84"/>
  <c r="J245"/>
  <c r="G252" i="85"/>
  <c r="J325" i="84"/>
  <c r="G418" i="85" l="1"/>
  <c r="J16" i="84"/>
  <c r="J449" s="1"/>
  <c r="I388"/>
  <c r="H388"/>
  <c r="I387"/>
  <c r="G387"/>
  <c r="H387" l="1"/>
  <c r="I386"/>
  <c r="G386"/>
  <c r="H386" s="1"/>
  <c r="I385" l="1"/>
  <c r="I384"/>
  <c r="G384"/>
  <c r="H384" s="1"/>
  <c r="I383" l="1"/>
  <c r="G383"/>
  <c r="I380"/>
  <c r="H380"/>
  <c r="I379"/>
  <c r="G379"/>
  <c r="H379" s="1"/>
  <c r="I378"/>
  <c r="I377"/>
  <c r="H377"/>
  <c r="I376"/>
  <c r="G376"/>
  <c r="H376" s="1"/>
  <c r="I375"/>
  <c r="I374"/>
  <c r="I373"/>
  <c r="I372"/>
  <c r="I371"/>
  <c r="H371"/>
  <c r="I370"/>
  <c r="G370"/>
  <c r="I369"/>
  <c r="I368"/>
  <c r="I367"/>
  <c r="H367"/>
  <c r="I366"/>
  <c r="G366"/>
  <c r="I365"/>
  <c r="I364"/>
  <c r="I363"/>
  <c r="H363"/>
  <c r="I362"/>
  <c r="G362"/>
  <c r="H362" s="1"/>
  <c r="I361"/>
  <c r="I360"/>
  <c r="H383" l="1"/>
  <c r="H370"/>
  <c r="H366"/>
  <c r="G369"/>
  <c r="I359"/>
  <c r="G368" l="1"/>
  <c r="H368" s="1"/>
  <c r="H369"/>
  <c r="I358"/>
  <c r="I357" l="1"/>
  <c r="I352"/>
  <c r="I351" l="1"/>
  <c r="I350"/>
  <c r="H350"/>
  <c r="I349"/>
  <c r="G349"/>
  <c r="G348" s="1"/>
  <c r="I348"/>
  <c r="I345"/>
  <c r="H345"/>
  <c r="I344"/>
  <c r="G344"/>
  <c r="I343"/>
  <c r="H343"/>
  <c r="I342"/>
  <c r="G342"/>
  <c r="I341"/>
  <c r="I340"/>
  <c r="I339"/>
  <c r="I338"/>
  <c r="H338"/>
  <c r="I337"/>
  <c r="G337"/>
  <c r="I336"/>
  <c r="I335"/>
  <c r="I334"/>
  <c r="I333"/>
  <c r="I332"/>
  <c r="I331"/>
  <c r="I330"/>
  <c r="I329"/>
  <c r="I328"/>
  <c r="I326"/>
  <c r="I325"/>
  <c r="I320"/>
  <c r="I319"/>
  <c r="I318"/>
  <c r="H318"/>
  <c r="I317"/>
  <c r="G317"/>
  <c r="G316" s="1"/>
  <c r="I316"/>
  <c r="I315"/>
  <c r="H315"/>
  <c r="I314"/>
  <c r="G314"/>
  <c r="H314" s="1"/>
  <c r="I313"/>
  <c r="I312"/>
  <c r="I311"/>
  <c r="I310"/>
  <c r="H337" l="1"/>
  <c r="G341"/>
  <c r="H341" s="1"/>
  <c r="H344"/>
  <c r="H342"/>
  <c r="H348"/>
  <c r="H349"/>
  <c r="H316"/>
  <c r="H317"/>
  <c r="G336"/>
  <c r="G340" l="1"/>
  <c r="G339" s="1"/>
  <c r="H339" s="1"/>
  <c r="H336"/>
  <c r="G335"/>
  <c r="I296"/>
  <c r="H296"/>
  <c r="I295"/>
  <c r="G295"/>
  <c r="I294"/>
  <c r="H294"/>
  <c r="I293"/>
  <c r="G293"/>
  <c r="I292"/>
  <c r="I291"/>
  <c r="I290"/>
  <c r="I289"/>
  <c r="I288"/>
  <c r="I287"/>
  <c r="I286"/>
  <c r="H286"/>
  <c r="I285"/>
  <c r="G285"/>
  <c r="I284"/>
  <c r="H284"/>
  <c r="I283"/>
  <c r="G283"/>
  <c r="I282"/>
  <c r="I274"/>
  <c r="H274"/>
  <c r="I273"/>
  <c r="G273"/>
  <c r="G270" s="1"/>
  <c r="I272"/>
  <c r="I271"/>
  <c r="I270"/>
  <c r="I309"/>
  <c r="H309"/>
  <c r="I308"/>
  <c r="G308"/>
  <c r="I307"/>
  <c r="H307"/>
  <c r="I306"/>
  <c r="G306"/>
  <c r="I305"/>
  <c r="I304"/>
  <c r="H304"/>
  <c r="I303"/>
  <c r="H303"/>
  <c r="I302"/>
  <c r="H302"/>
  <c r="I301"/>
  <c r="I300"/>
  <c r="I299"/>
  <c r="I281"/>
  <c r="H281"/>
  <c r="I280"/>
  <c r="G280"/>
  <c r="I279"/>
  <c r="H279"/>
  <c r="I278"/>
  <c r="G278"/>
  <c r="I277"/>
  <c r="H277"/>
  <c r="I276"/>
  <c r="G276"/>
  <c r="I275"/>
  <c r="I269"/>
  <c r="H269"/>
  <c r="I268"/>
  <c r="G268"/>
  <c r="I267"/>
  <c r="H267"/>
  <c r="I266"/>
  <c r="G266"/>
  <c r="I265"/>
  <c r="H265"/>
  <c r="I264"/>
  <c r="G264"/>
  <c r="I263"/>
  <c r="H263"/>
  <c r="I262"/>
  <c r="G262"/>
  <c r="I261"/>
  <c r="I257"/>
  <c r="I256"/>
  <c r="I255"/>
  <c r="I254"/>
  <c r="H254"/>
  <c r="I253"/>
  <c r="G253"/>
  <c r="G252" s="1"/>
  <c r="I252"/>
  <c r="I251"/>
  <c r="H251"/>
  <c r="I250"/>
  <c r="G250"/>
  <c r="I249"/>
  <c r="I248"/>
  <c r="I247"/>
  <c r="I246"/>
  <c r="I245"/>
  <c r="H283" l="1"/>
  <c r="G305"/>
  <c r="H305" s="1"/>
  <c r="H340"/>
  <c r="G261"/>
  <c r="H261" s="1"/>
  <c r="H278"/>
  <c r="H253"/>
  <c r="H262"/>
  <c r="H276"/>
  <c r="H252"/>
  <c r="G275"/>
  <c r="H275" s="1"/>
  <c r="H266"/>
  <c r="H280"/>
  <c r="H250"/>
  <c r="H285"/>
  <c r="H293"/>
  <c r="H295"/>
  <c r="H306"/>
  <c r="H308"/>
  <c r="H335"/>
  <c r="G334"/>
  <c r="G249"/>
  <c r="G248" s="1"/>
  <c r="H248" s="1"/>
  <c r="H264"/>
  <c r="H270"/>
  <c r="H273"/>
  <c r="G292"/>
  <c r="H268"/>
  <c r="G282"/>
  <c r="H282" s="1"/>
  <c r="G257" l="1"/>
  <c r="H257" s="1"/>
  <c r="G333"/>
  <c r="H334"/>
  <c r="H292"/>
  <c r="H249"/>
  <c r="I244"/>
  <c r="G256" l="1"/>
  <c r="G255" s="1"/>
  <c r="H255" s="1"/>
  <c r="H333"/>
  <c r="G332"/>
  <c r="H256" l="1"/>
  <c r="H332"/>
  <c r="I243"/>
  <c r="H243"/>
  <c r="I242"/>
  <c r="G242"/>
  <c r="H242" s="1"/>
  <c r="I241"/>
  <c r="I240"/>
  <c r="I239"/>
  <c r="G239"/>
  <c r="G238" s="1"/>
  <c r="H238" s="1"/>
  <c r="I238"/>
  <c r="I237"/>
  <c r="I236"/>
  <c r="H236"/>
  <c r="I235"/>
  <c r="G235"/>
  <c r="I234"/>
  <c r="H234"/>
  <c r="I233"/>
  <c r="G233"/>
  <c r="I232"/>
  <c r="I231"/>
  <c r="I230"/>
  <c r="I229"/>
  <c r="I228"/>
  <c r="I227"/>
  <c r="H227"/>
  <c r="I226"/>
  <c r="G226"/>
  <c r="G225" s="1"/>
  <c r="G224" s="1"/>
  <c r="G223" s="1"/>
  <c r="I225"/>
  <c r="I224"/>
  <c r="I223"/>
  <c r="I222"/>
  <c r="H222"/>
  <c r="I221"/>
  <c r="G221"/>
  <c r="I220"/>
  <c r="I219"/>
  <c r="I218"/>
  <c r="I217"/>
  <c r="H217"/>
  <c r="I216"/>
  <c r="G216"/>
  <c r="G215" s="1"/>
  <c r="I215"/>
  <c r="I214"/>
  <c r="H214"/>
  <c r="I213"/>
  <c r="G213"/>
  <c r="G212" s="1"/>
  <c r="I212"/>
  <c r="I211"/>
  <c r="I210"/>
  <c r="G210"/>
  <c r="H210" s="1"/>
  <c r="I209"/>
  <c r="I208"/>
  <c r="I207"/>
  <c r="I206"/>
  <c r="H206"/>
  <c r="I205"/>
  <c r="G205"/>
  <c r="H205" s="1"/>
  <c r="I204"/>
  <c r="I203"/>
  <c r="I202"/>
  <c r="I201"/>
  <c r="H201"/>
  <c r="I200"/>
  <c r="G200"/>
  <c r="I199"/>
  <c r="I198"/>
  <c r="H198"/>
  <c r="I197"/>
  <c r="G197"/>
  <c r="G196" s="1"/>
  <c r="I196"/>
  <c r="I195"/>
  <c r="I194"/>
  <c r="I193"/>
  <c r="I192"/>
  <c r="H239" l="1"/>
  <c r="G232"/>
  <c r="H232" s="1"/>
  <c r="H235"/>
  <c r="H213"/>
  <c r="H216"/>
  <c r="H233"/>
  <c r="H196"/>
  <c r="H212"/>
  <c r="H221"/>
  <c r="H223"/>
  <c r="H200"/>
  <c r="H226"/>
  <c r="H224"/>
  <c r="H215"/>
  <c r="G220"/>
  <c r="H220" s="1"/>
  <c r="H197"/>
  <c r="G199"/>
  <c r="G195" s="1"/>
  <c r="H225"/>
  <c r="G231" l="1"/>
  <c r="H231" s="1"/>
  <c r="H199"/>
  <c r="G194"/>
  <c r="H194" s="1"/>
  <c r="H195"/>
  <c r="G219"/>
  <c r="G230" l="1"/>
  <c r="G229" s="1"/>
  <c r="G218"/>
  <c r="H218" s="1"/>
  <c r="H219"/>
  <c r="H230" l="1"/>
  <c r="H229"/>
  <c r="G228"/>
  <c r="H228" s="1"/>
  <c r="I191"/>
  <c r="I190"/>
  <c r="I189"/>
  <c r="I188"/>
  <c r="I183"/>
  <c r="I182"/>
  <c r="I177"/>
  <c r="I176" l="1"/>
  <c r="I175" l="1"/>
  <c r="I170"/>
  <c r="I169"/>
  <c r="I168"/>
  <c r="I167"/>
  <c r="I166"/>
  <c r="H166"/>
  <c r="I165"/>
  <c r="G165"/>
  <c r="H165" l="1"/>
  <c r="G177"/>
  <c r="H177" s="1"/>
  <c r="I164"/>
  <c r="G164"/>
  <c r="I163"/>
  <c r="H164" l="1"/>
  <c r="I162"/>
  <c r="I156"/>
  <c r="H156"/>
  <c r="I155"/>
  <c r="G155"/>
  <c r="I154"/>
  <c r="I153"/>
  <c r="I152"/>
  <c r="I151"/>
  <c r="H151"/>
  <c r="I150"/>
  <c r="G150"/>
  <c r="I149"/>
  <c r="H150" l="1"/>
  <c r="G154"/>
  <c r="H155"/>
  <c r="G149"/>
  <c r="I148"/>
  <c r="G153" l="1"/>
  <c r="H154"/>
  <c r="H149"/>
  <c r="G148"/>
  <c r="H148" s="1"/>
  <c r="I147"/>
  <c r="G152" l="1"/>
  <c r="H152" s="1"/>
  <c r="H153"/>
  <c r="G147"/>
  <c r="H147" s="1"/>
  <c r="I146"/>
  <c r="I145"/>
  <c r="I144"/>
  <c r="I143" l="1"/>
  <c r="H143"/>
  <c r="I142"/>
  <c r="G142"/>
  <c r="I141"/>
  <c r="H141"/>
  <c r="I140"/>
  <c r="G140"/>
  <c r="I139"/>
  <c r="I138"/>
  <c r="I136"/>
  <c r="I132"/>
  <c r="I131"/>
  <c r="I130"/>
  <c r="I129"/>
  <c r="I128"/>
  <c r="I127"/>
  <c r="G127"/>
  <c r="G126" s="1"/>
  <c r="G125" s="1"/>
  <c r="I126"/>
  <c r="I125"/>
  <c r="I124"/>
  <c r="I123"/>
  <c r="I121"/>
  <c r="H121"/>
  <c r="I120"/>
  <c r="G120"/>
  <c r="I119"/>
  <c r="H119"/>
  <c r="I118"/>
  <c r="G118"/>
  <c r="I117"/>
  <c r="I116"/>
  <c r="I115"/>
  <c r="I114"/>
  <c r="G114"/>
  <c r="G113" s="1"/>
  <c r="I113"/>
  <c r="I112"/>
  <c r="G112"/>
  <c r="H112" s="1"/>
  <c r="I111"/>
  <c r="I110"/>
  <c r="I109"/>
  <c r="I108"/>
  <c r="I107"/>
  <c r="G107"/>
  <c r="I106"/>
  <c r="I101"/>
  <c r="I100"/>
  <c r="I99"/>
  <c r="H107" l="1"/>
  <c r="H114"/>
  <c r="H127"/>
  <c r="G117"/>
  <c r="H117" s="1"/>
  <c r="H113"/>
  <c r="H118"/>
  <c r="H126"/>
  <c r="H120"/>
  <c r="G139"/>
  <c r="G138" s="1"/>
  <c r="H138" s="1"/>
  <c r="H140"/>
  <c r="H125"/>
  <c r="H142"/>
  <c r="I98"/>
  <c r="I97"/>
  <c r="I96"/>
  <c r="I95"/>
  <c r="I94"/>
  <c r="I80"/>
  <c r="I79"/>
  <c r="I78"/>
  <c r="I77"/>
  <c r="I76"/>
  <c r="I75"/>
  <c r="I74"/>
  <c r="I73"/>
  <c r="I71"/>
  <c r="I70"/>
  <c r="I69"/>
  <c r="I68"/>
  <c r="I58"/>
  <c r="I52"/>
  <c r="H52"/>
  <c r="I51"/>
  <c r="G51"/>
  <c r="I50"/>
  <c r="H50"/>
  <c r="I49"/>
  <c r="G49"/>
  <c r="I48"/>
  <c r="I47"/>
  <c r="H47"/>
  <c r="I46"/>
  <c r="G46"/>
  <c r="H46" s="1"/>
  <c r="I45"/>
  <c r="I44"/>
  <c r="H44"/>
  <c r="I43"/>
  <c r="G43"/>
  <c r="I42"/>
  <c r="I41"/>
  <c r="H41"/>
  <c r="I40"/>
  <c r="G40"/>
  <c r="I39"/>
  <c r="H39"/>
  <c r="I38"/>
  <c r="G38"/>
  <c r="I37"/>
  <c r="I36"/>
  <c r="H36"/>
  <c r="I35"/>
  <c r="G35"/>
  <c r="I34"/>
  <c r="I33"/>
  <c r="H33"/>
  <c r="I32"/>
  <c r="G32"/>
  <c r="I31"/>
  <c r="I30"/>
  <c r="H30"/>
  <c r="I29"/>
  <c r="G29"/>
  <c r="G28" s="1"/>
  <c r="I28"/>
  <c r="I27"/>
  <c r="H27"/>
  <c r="I26"/>
  <c r="G26"/>
  <c r="G25" s="1"/>
  <c r="I25"/>
  <c r="I24"/>
  <c r="I23"/>
  <c r="H35" l="1"/>
  <c r="G37"/>
  <c r="H37" s="1"/>
  <c r="H26"/>
  <c r="H32"/>
  <c r="H28"/>
  <c r="G34"/>
  <c r="H34" s="1"/>
  <c r="H40"/>
  <c r="G48"/>
  <c r="H48" s="1"/>
  <c r="H139"/>
  <c r="H38"/>
  <c r="H51"/>
  <c r="G42"/>
  <c r="H42" s="1"/>
  <c r="H25"/>
  <c r="H29"/>
  <c r="G31"/>
  <c r="H31" s="1"/>
  <c r="H43"/>
  <c r="H49"/>
  <c r="I22"/>
  <c r="H22"/>
  <c r="I21"/>
  <c r="G21"/>
  <c r="I20"/>
  <c r="I19"/>
  <c r="I18"/>
  <c r="I17"/>
  <c r="H21" l="1"/>
  <c r="G20"/>
  <c r="H20" s="1"/>
  <c r="I16" l="1"/>
  <c r="E416" i="85" l="1"/>
  <c r="E415" s="1"/>
  <c r="E414" s="1"/>
  <c r="E412"/>
  <c r="E411" s="1"/>
  <c r="E410" s="1"/>
  <c r="E409"/>
  <c r="F409" s="1"/>
  <c r="E403"/>
  <c r="F403" s="1"/>
  <c r="E398"/>
  <c r="E397" s="1"/>
  <c r="E396" s="1"/>
  <c r="E395"/>
  <c r="F395" s="1"/>
  <c r="E389"/>
  <c r="E388" s="1"/>
  <c r="E387"/>
  <c r="E386" s="1"/>
  <c r="E378"/>
  <c r="F378" s="1"/>
  <c r="E375"/>
  <c r="F375" s="1"/>
  <c r="E369"/>
  <c r="F369" s="1"/>
  <c r="E365"/>
  <c r="F365" s="1"/>
  <c r="E361"/>
  <c r="E360" s="1"/>
  <c r="F360" s="1"/>
  <c r="E345"/>
  <c r="F345" s="1"/>
  <c r="E342"/>
  <c r="E341" s="1"/>
  <c r="F341" s="1"/>
  <c r="E334"/>
  <c r="F334" s="1"/>
  <c r="E329"/>
  <c r="F329" s="1"/>
  <c r="E327"/>
  <c r="E326" s="1"/>
  <c r="E322"/>
  <c r="F322" s="1"/>
  <c r="E385" l="1"/>
  <c r="E384" s="1"/>
  <c r="F384" s="1"/>
  <c r="F361"/>
  <c r="F327"/>
  <c r="F398"/>
  <c r="F342"/>
  <c r="F387"/>
  <c r="F416"/>
  <c r="F389"/>
  <c r="F415"/>
  <c r="F326" l="1"/>
  <c r="F388"/>
  <c r="F386"/>
  <c r="F397"/>
  <c r="E316"/>
  <c r="F316" s="1"/>
  <c r="E314"/>
  <c r="F314" s="1"/>
  <c r="F311"/>
  <c r="F310"/>
  <c r="F309"/>
  <c r="E288"/>
  <c r="F288" s="1"/>
  <c r="E286"/>
  <c r="E285" s="1"/>
  <c r="E284"/>
  <c r="F284" s="1"/>
  <c r="E276"/>
  <c r="F276" s="1"/>
  <c r="E274"/>
  <c r="F274" s="1"/>
  <c r="E272"/>
  <c r="F272" s="1"/>
  <c r="E270"/>
  <c r="E269" s="1"/>
  <c r="F270" l="1"/>
  <c r="F286"/>
  <c r="E271"/>
  <c r="E275"/>
  <c r="F275" s="1"/>
  <c r="E283"/>
  <c r="E315"/>
  <c r="F315" s="1"/>
  <c r="F385"/>
  <c r="F414"/>
  <c r="E261"/>
  <c r="F261" s="1"/>
  <c r="E258"/>
  <c r="F258" s="1"/>
  <c r="E260" l="1"/>
  <c r="E259" s="1"/>
  <c r="F396"/>
  <c r="F412"/>
  <c r="F269"/>
  <c r="F285"/>
  <c r="F271"/>
  <c r="F260" l="1"/>
  <c r="F411"/>
  <c r="F410"/>
  <c r="F283"/>
  <c r="E207"/>
  <c r="F207" s="1"/>
  <c r="E206"/>
  <c r="F206" s="1"/>
  <c r="E197"/>
  <c r="F197" s="1"/>
  <c r="E192"/>
  <c r="F192" s="1"/>
  <c r="E191" l="1"/>
  <c r="E190" s="1"/>
  <c r="F190" s="1"/>
  <c r="E196"/>
  <c r="E195" s="1"/>
  <c r="E194" s="1"/>
  <c r="E193" s="1"/>
  <c r="F259"/>
  <c r="E184"/>
  <c r="E183" s="1"/>
  <c r="E182"/>
  <c r="F182" s="1"/>
  <c r="E168"/>
  <c r="E167" s="1"/>
  <c r="E155"/>
  <c r="E154" s="1"/>
  <c r="E153"/>
  <c r="F153" s="1"/>
  <c r="E143"/>
  <c r="F143" s="1"/>
  <c r="E141"/>
  <c r="F141" s="1"/>
  <c r="E146"/>
  <c r="F167" l="1"/>
  <c r="E166"/>
  <c r="E165" s="1"/>
  <c r="E164" s="1"/>
  <c r="F191"/>
  <c r="E189"/>
  <c r="E188" s="1"/>
  <c r="E152"/>
  <c r="E149" s="1"/>
  <c r="F154"/>
  <c r="F155"/>
  <c r="F184"/>
  <c r="E82"/>
  <c r="F82" s="1"/>
  <c r="E74"/>
  <c r="F74" s="1"/>
  <c r="E70"/>
  <c r="F70" s="1"/>
  <c r="E69"/>
  <c r="E68"/>
  <c r="E67"/>
  <c r="F67" s="1"/>
  <c r="E63"/>
  <c r="E56"/>
  <c r="F56" s="1"/>
  <c r="E55"/>
  <c r="E54"/>
  <c r="E53" s="1"/>
  <c r="F53" s="1"/>
  <c r="E51"/>
  <c r="F51" s="1"/>
  <c r="E50"/>
  <c r="E48"/>
  <c r="F48" s="1"/>
  <c r="E47"/>
  <c r="E46"/>
  <c r="E45"/>
  <c r="E44" s="1"/>
  <c r="E43"/>
  <c r="F43" s="1"/>
  <c r="E42"/>
  <c r="E41"/>
  <c r="E40"/>
  <c r="F40" s="1"/>
  <c r="E39"/>
  <c r="E38"/>
  <c r="E37"/>
  <c r="F37" s="1"/>
  <c r="E36"/>
  <c r="E35"/>
  <c r="E34"/>
  <c r="F34" s="1"/>
  <c r="E33"/>
  <c r="E32"/>
  <c r="E31"/>
  <c r="F31" s="1"/>
  <c r="E26"/>
  <c r="F26" s="1"/>
  <c r="E25"/>
  <c r="E24"/>
  <c r="E23"/>
  <c r="F23" s="1"/>
  <c r="E18"/>
  <c r="E16" s="1"/>
  <c r="E15" s="1"/>
  <c r="F15" s="1"/>
  <c r="F45" l="1"/>
  <c r="F189"/>
  <c r="F165"/>
  <c r="F166"/>
  <c r="F54"/>
  <c r="F18"/>
  <c r="E52"/>
  <c r="F152"/>
  <c r="E30"/>
  <c r="E29" s="1"/>
  <c r="E17"/>
  <c r="F17" s="1"/>
  <c r="F39"/>
  <c r="F16"/>
  <c r="F33"/>
  <c r="F196"/>
  <c r="F149"/>
  <c r="F183"/>
  <c r="F32" l="1"/>
  <c r="F55"/>
  <c r="F195"/>
  <c r="F25"/>
  <c r="F30"/>
  <c r="F47"/>
  <c r="F44"/>
  <c r="F69"/>
  <c r="F52" l="1"/>
  <c r="F188"/>
  <c r="F46"/>
  <c r="F42"/>
  <c r="F41"/>
  <c r="F36"/>
  <c r="F35"/>
  <c r="F50"/>
  <c r="F146"/>
  <c r="F168"/>
  <c r="F164"/>
  <c r="F38"/>
  <c r="F29"/>
  <c r="F194"/>
  <c r="F193"/>
  <c r="F24" l="1"/>
  <c r="F68"/>
  <c r="F63" l="1"/>
  <c r="G45" i="84" l="1"/>
  <c r="G24" s="1"/>
  <c r="G111"/>
  <c r="H111" s="1"/>
  <c r="G124"/>
  <c r="G123" s="1"/>
  <c r="H123" s="1"/>
  <c r="G193"/>
  <c r="H193" s="1"/>
  <c r="G204"/>
  <c r="G203" s="1"/>
  <c r="G163"/>
  <c r="G162" s="1"/>
  <c r="H162" s="1"/>
  <c r="G19"/>
  <c r="G18" s="1"/>
  <c r="H18" s="1"/>
  <c r="G209"/>
  <c r="H209" s="1"/>
  <c r="G237"/>
  <c r="H237" s="1"/>
  <c r="G241"/>
  <c r="H241" s="1"/>
  <c r="G247"/>
  <c r="G246" s="1"/>
  <c r="G313"/>
  <c r="H313" s="1"/>
  <c r="G361"/>
  <c r="H361" s="1"/>
  <c r="G365"/>
  <c r="G364" s="1"/>
  <c r="H364" s="1"/>
  <c r="G375"/>
  <c r="H375" s="1"/>
  <c r="G378"/>
  <c r="H378" s="1"/>
  <c r="G329"/>
  <c r="G328" s="1"/>
  <c r="H328" s="1"/>
  <c r="H45" l="1"/>
  <c r="H365"/>
  <c r="G374"/>
  <c r="H374" s="1"/>
  <c r="G207"/>
  <c r="H207" s="1"/>
  <c r="H204"/>
  <c r="H163"/>
  <c r="H329"/>
  <c r="H124"/>
  <c r="H19"/>
  <c r="H246"/>
  <c r="G202"/>
  <c r="H202" s="1"/>
  <c r="H203"/>
  <c r="G23"/>
  <c r="H24"/>
  <c r="G312"/>
  <c r="G136"/>
  <c r="H136" s="1"/>
  <c r="G360"/>
  <c r="G110"/>
  <c r="H247"/>
  <c r="G192" l="1"/>
  <c r="H192" s="1"/>
  <c r="G373"/>
  <c r="H373" s="1"/>
  <c r="G311"/>
  <c r="H312"/>
  <c r="H23"/>
  <c r="G359"/>
  <c r="H360"/>
  <c r="H110"/>
  <c r="G106"/>
  <c r="G372" l="1"/>
  <c r="H372" s="1"/>
  <c r="H359"/>
  <c r="G358"/>
  <c r="G310"/>
  <c r="H311"/>
  <c r="G58"/>
  <c r="H106"/>
  <c r="H358" l="1"/>
  <c r="G357"/>
  <c r="H58"/>
  <c r="G16"/>
  <c r="H16" s="1"/>
  <c r="H310"/>
  <c r="G244"/>
  <c r="H244" s="1"/>
  <c r="H357" l="1"/>
  <c r="G325"/>
  <c r="H325" s="1"/>
  <c r="E22" i="85"/>
  <c r="E20" s="1"/>
  <c r="E49"/>
  <c r="E73"/>
  <c r="E72" s="1"/>
  <c r="E81"/>
  <c r="E80" s="1"/>
  <c r="E140"/>
  <c r="F140" s="1"/>
  <c r="E142"/>
  <c r="F142" s="1"/>
  <c r="E14"/>
  <c r="F14" s="1"/>
  <c r="E181"/>
  <c r="E205"/>
  <c r="E204" s="1"/>
  <c r="E257"/>
  <c r="E256" s="1"/>
  <c r="E273"/>
  <c r="E268" s="1"/>
  <c r="E287"/>
  <c r="E282" s="1"/>
  <c r="F282" s="1"/>
  <c r="E313"/>
  <c r="E312" s="1"/>
  <c r="F312" s="1"/>
  <c r="E333"/>
  <c r="E332" s="1"/>
  <c r="E328"/>
  <c r="E325" s="1"/>
  <c r="F325" s="1"/>
  <c r="E340"/>
  <c r="F340" s="1"/>
  <c r="E344"/>
  <c r="E343" s="1"/>
  <c r="E321"/>
  <c r="E320" s="1"/>
  <c r="E359"/>
  <c r="E358" s="1"/>
  <c r="F358" s="1"/>
  <c r="E364"/>
  <c r="E363" s="1"/>
  <c r="E368"/>
  <c r="F368" s="1"/>
  <c r="E374"/>
  <c r="E373" s="1"/>
  <c r="E377"/>
  <c r="E376" s="1"/>
  <c r="F376" s="1"/>
  <c r="E383"/>
  <c r="E382" s="1"/>
  <c r="E394"/>
  <c r="F394" s="1"/>
  <c r="E402"/>
  <c r="E401" s="1"/>
  <c r="E408"/>
  <c r="F408" s="1"/>
  <c r="E66"/>
  <c r="F66" s="1"/>
  <c r="F313" l="1"/>
  <c r="F273"/>
  <c r="F287"/>
  <c r="F81"/>
  <c r="F328"/>
  <c r="F333"/>
  <c r="F374"/>
  <c r="E180"/>
  <c r="F180" s="1"/>
  <c r="F321"/>
  <c r="E139"/>
  <c r="F139" s="1"/>
  <c r="F344"/>
  <c r="F402"/>
  <c r="F22"/>
  <c r="F73"/>
  <c r="E393"/>
  <c r="F383"/>
  <c r="E65"/>
  <c r="F65" s="1"/>
  <c r="F377"/>
  <c r="F359"/>
  <c r="F205"/>
  <c r="F364"/>
  <c r="E367"/>
  <c r="E339"/>
  <c r="E338" s="1"/>
  <c r="F343"/>
  <c r="E21"/>
  <c r="F21" s="1"/>
  <c r="F257"/>
  <c r="F181"/>
  <c r="F20"/>
  <c r="E19"/>
  <c r="E400"/>
  <c r="F401"/>
  <c r="F373"/>
  <c r="E372"/>
  <c r="E203"/>
  <c r="F203" s="1"/>
  <c r="F204"/>
  <c r="E28"/>
  <c r="F49"/>
  <c r="F256"/>
  <c r="E255"/>
  <c r="E71"/>
  <c r="F72"/>
  <c r="E319"/>
  <c r="F320"/>
  <c r="F268"/>
  <c r="E264"/>
  <c r="E79"/>
  <c r="F80"/>
  <c r="F382"/>
  <c r="E362"/>
  <c r="F362" s="1"/>
  <c r="F363"/>
  <c r="F332"/>
  <c r="E324"/>
  <c r="E407"/>
  <c r="E138" l="1"/>
  <c r="E83" s="1"/>
  <c r="F83" s="1"/>
  <c r="E179"/>
  <c r="E178" s="1"/>
  <c r="F393"/>
  <c r="E392"/>
  <c r="E366"/>
  <c r="F367"/>
  <c r="F339"/>
  <c r="F324"/>
  <c r="E323"/>
  <c r="F323" s="1"/>
  <c r="E399"/>
  <c r="F399" s="1"/>
  <c r="F400"/>
  <c r="E318"/>
  <c r="F319"/>
  <c r="F19"/>
  <c r="F264"/>
  <c r="F255"/>
  <c r="E254"/>
  <c r="F79"/>
  <c r="E78"/>
  <c r="F78" s="1"/>
  <c r="F71"/>
  <c r="E62"/>
  <c r="F62" s="1"/>
  <c r="E337"/>
  <c r="F337" s="1"/>
  <c r="F338"/>
  <c r="F28"/>
  <c r="E27"/>
  <c r="F27" s="1"/>
  <c r="E406"/>
  <c r="F407"/>
  <c r="F372"/>
  <c r="E371"/>
  <c r="F138" l="1"/>
  <c r="F179"/>
  <c r="E263"/>
  <c r="E262" s="1"/>
  <c r="F262" s="1"/>
  <c r="E391"/>
  <c r="F392"/>
  <c r="F366"/>
  <c r="E357"/>
  <c r="E13"/>
  <c r="F318"/>
  <c r="E317"/>
  <c r="F317" s="1"/>
  <c r="F178"/>
  <c r="E177"/>
  <c r="F177" s="1"/>
  <c r="F406"/>
  <c r="E405"/>
  <c r="F371"/>
  <c r="E370"/>
  <c r="F370" s="1"/>
  <c r="E253"/>
  <c r="F254"/>
  <c r="F263" l="1"/>
  <c r="E390"/>
  <c r="F391"/>
  <c r="E356"/>
  <c r="F356" s="1"/>
  <c r="F357"/>
  <c r="E404"/>
  <c r="F404" s="1"/>
  <c r="F405"/>
  <c r="F13"/>
  <c r="E252"/>
  <c r="F252" s="1"/>
  <c r="F253"/>
  <c r="F390" l="1"/>
  <c r="E381"/>
  <c r="F381" s="1"/>
  <c r="E355"/>
  <c r="F355" l="1"/>
  <c r="E418"/>
  <c r="F418" s="1"/>
  <c r="I106" i="134"/>
  <c r="I105" s="1"/>
  <c r="I131" s="1"/>
</calcChain>
</file>

<file path=xl/sharedStrings.xml><?xml version="1.0" encoding="utf-8"?>
<sst xmlns="http://schemas.openxmlformats.org/spreadsheetml/2006/main" count="7630" uniqueCount="969">
  <si>
    <t>6100000000</t>
  </si>
  <si>
    <t>6100000110</t>
  </si>
  <si>
    <t>0102</t>
  </si>
  <si>
    <t>0760000000</t>
  </si>
  <si>
    <t>0760000110</t>
  </si>
  <si>
    <t>0760000190</t>
  </si>
  <si>
    <t>904</t>
  </si>
  <si>
    <t>Образование</t>
  </si>
  <si>
    <t>0800000000</t>
  </si>
  <si>
    <t>0830000000</t>
  </si>
  <si>
    <t>Обслуживание государственного ( муниципального) долга</t>
  </si>
  <si>
    <t>Обслуживание государственного (муниципального) внутреннего  долга</t>
  </si>
  <si>
    <t>Культура, кинематография</t>
  </si>
  <si>
    <t>Другие вопросы в области культуры, кинематографии</t>
  </si>
  <si>
    <t>Функционирование законодательных (представительных) органов  государственной власти и представительных органов муниципальных образований</t>
  </si>
  <si>
    <t>Дорожное хозяйство (дорожные фонды)</t>
  </si>
  <si>
    <t>Обслуживание государственного ( муниципального) внутреннего долга</t>
  </si>
  <si>
    <t>Функционирование законодательных (представительных) органов государственной власти и представительных органов муниципальных образований</t>
  </si>
  <si>
    <t>1010072230</t>
  </si>
  <si>
    <t>Публичные нормативные социальные выплаты гражданам</t>
  </si>
  <si>
    <t>310</t>
  </si>
  <si>
    <t>Другие вопросы в области социальной политики</t>
  </si>
  <si>
    <t>2100000000</t>
  </si>
  <si>
    <t>2100022000</t>
  </si>
  <si>
    <t>600</t>
  </si>
  <si>
    <t>Субсидии некоммерческим организациям (за исключением государственных (муниципальных) учреждений)</t>
  </si>
  <si>
    <t>630</t>
  </si>
  <si>
    <t>Физкультура и спорт</t>
  </si>
  <si>
    <t>11</t>
  </si>
  <si>
    <t>1300000000</t>
  </si>
  <si>
    <t>083000059М</t>
  </si>
  <si>
    <t>1100000000</t>
  </si>
  <si>
    <t>Расходы на проведение мероприятий по молодежной политике</t>
  </si>
  <si>
    <t>1100062000</t>
  </si>
  <si>
    <t>Расходы на обеспечение деятельности (оказание услуг) подведомственного учреждения  МУ МСЦ "Импульс"</t>
  </si>
  <si>
    <t>110000059И</t>
  </si>
  <si>
    <t xml:space="preserve">  Культура</t>
  </si>
  <si>
    <t>0810000000</t>
  </si>
  <si>
    <t xml:space="preserve">Расходы на обеспечение деятельности (оказание услуг) подведомственных учреждений культуры  </t>
  </si>
  <si>
    <t>081000059В</t>
  </si>
  <si>
    <t xml:space="preserve"> Исполнение судебных актов</t>
  </si>
  <si>
    <t>0820000000</t>
  </si>
  <si>
    <t>Расходы на обеспечение деятельности (оказание услуг) подведомственных  библиотек</t>
  </si>
  <si>
    <t>082000059Д</t>
  </si>
  <si>
    <t>0850000000</t>
  </si>
  <si>
    <t>Расходы на обеспечение деятельности (оказание услуг) подведомственного учреждения "Вохомский краеведческий музей"</t>
  </si>
  <si>
    <t>085000059Г</t>
  </si>
  <si>
    <t>Наименование показателя</t>
  </si>
  <si>
    <t>Раздел, подраздел</t>
  </si>
  <si>
    <t>Вид расхода</t>
  </si>
  <si>
    <t>0100</t>
  </si>
  <si>
    <t>0103</t>
  </si>
  <si>
    <t>0104</t>
  </si>
  <si>
    <t>Обеспечение деятельности финансовых, налоговых и таможенных органов и органов финансового (финансово-бюджетного) надзора</t>
  </si>
  <si>
    <t>0106</t>
  </si>
  <si>
    <t>0111</t>
  </si>
  <si>
    <t>0113</t>
  </si>
  <si>
    <t>0300</t>
  </si>
  <si>
    <t xml:space="preserve">  НАЦИОНАЛЬНАЯ ЭКОНОМИКА</t>
  </si>
  <si>
    <t>0400</t>
  </si>
  <si>
    <t>0405</t>
  </si>
  <si>
    <t xml:space="preserve">Транспорт    </t>
  </si>
  <si>
    <t>0408</t>
  </si>
  <si>
    <t>0409</t>
  </si>
  <si>
    <t>0412</t>
  </si>
  <si>
    <t>0700</t>
  </si>
  <si>
    <t>0701</t>
  </si>
  <si>
    <t>0702</t>
  </si>
  <si>
    <t>0703</t>
  </si>
  <si>
    <t>0707</t>
  </si>
  <si>
    <t>0709</t>
  </si>
  <si>
    <t>0800</t>
  </si>
  <si>
    <t>0801</t>
  </si>
  <si>
    <t>0804</t>
  </si>
  <si>
    <t>1003</t>
  </si>
  <si>
    <t>1006</t>
  </si>
  <si>
    <t>Физическая культура и спорт</t>
  </si>
  <si>
    <t>1100</t>
  </si>
  <si>
    <t>Другие вопросы в области физической культуры и спорта</t>
  </si>
  <si>
    <t>1105</t>
  </si>
  <si>
    <t>1300</t>
  </si>
  <si>
    <t>1301</t>
  </si>
  <si>
    <t>Итого расходов</t>
  </si>
  <si>
    <t>0840000000</t>
  </si>
  <si>
    <t>0840000110</t>
  </si>
  <si>
    <t>0840000190</t>
  </si>
  <si>
    <t>Общегосударственные вопросы</t>
  </si>
  <si>
    <t>Расходы на обеспечение деятельности (оказание услуг) подведомственного учреждения  централизованная бухгалтерия по обеспечению учета и отчетности казенных учреждений</t>
  </si>
  <si>
    <t>990000059Ю</t>
  </si>
  <si>
    <t>0100000000</t>
  </si>
  <si>
    <t>0100072010</t>
  </si>
  <si>
    <t>Предоставление субсидий бюджетным, автономным учреждениям и иным некоммерческим организациям</t>
  </si>
  <si>
    <t>Субсидии бюджетным учреждениям</t>
  </si>
  <si>
    <t>610</t>
  </si>
  <si>
    <t>(тыс. рублей)</t>
  </si>
  <si>
    <t>Ведомство</t>
  </si>
  <si>
    <t>Раздел</t>
  </si>
  <si>
    <t>Подраздел</t>
  </si>
  <si>
    <t>Целевая статья</t>
  </si>
  <si>
    <t>Вид расходов</t>
  </si>
  <si>
    <t>901</t>
  </si>
  <si>
    <t>01</t>
  </si>
  <si>
    <t>03</t>
  </si>
  <si>
    <t>Расходы на выплаты по оплате труда работников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</si>
  <si>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</si>
  <si>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</si>
  <si>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</si>
  <si>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</si>
  <si>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Расходы на обеспечение функций муниципальных органов, в том числе территориальных фондов</t>
  </si>
  <si>
    <t>200</t>
  </si>
  <si>
    <t>Иные закупки товаров, работ и услуг для обеспечения государственных (муниципальных) нужд</t>
  </si>
  <si>
    <t>240</t>
  </si>
  <si>
    <t>04</t>
  </si>
  <si>
    <t>1000000000</t>
  </si>
  <si>
    <t>6600000110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</si>
  <si>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</si>
  <si>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6600000190</t>
  </si>
  <si>
    <t xml:space="preserve"> Иные бюджетные ассигнования</t>
  </si>
  <si>
    <t>800</t>
  </si>
  <si>
    <t>Уплата налогов, сборов и иных платежей</t>
  </si>
  <si>
    <t>НАЦИОНАЛЬНАЯ ЭКОНОМИКА</t>
  </si>
  <si>
    <t>Сельское хозяйство и рыболовство</t>
  </si>
  <si>
    <t>05</t>
  </si>
  <si>
    <t xml:space="preserve">Транспорт </t>
  </si>
  <si>
    <t>08</t>
  </si>
  <si>
    <t>0900000000</t>
  </si>
  <si>
    <t>0900060440</t>
  </si>
  <si>
    <t>0900020020</t>
  </si>
  <si>
    <t>Другие вопросы в области национальной экономики</t>
  </si>
  <si>
    <t>12</t>
  </si>
  <si>
    <t>0400000000</t>
  </si>
  <si>
    <t>0400029000</t>
  </si>
  <si>
    <t>02</t>
  </si>
  <si>
    <t>06</t>
  </si>
  <si>
    <t>0600000000</t>
  </si>
  <si>
    <t>0600025000</t>
  </si>
  <si>
    <t>Социальная политика</t>
  </si>
  <si>
    <t>10</t>
  </si>
  <si>
    <t>Социальное обеспечение населения</t>
  </si>
  <si>
    <t>850</t>
  </si>
  <si>
    <t>6600072050</t>
  </si>
  <si>
    <t>6600072060</t>
  </si>
  <si>
    <t>6600072070</t>
  </si>
  <si>
    <t>6600072080</t>
  </si>
  <si>
    <t>6600072090</t>
  </si>
  <si>
    <t>6600072220</t>
  </si>
  <si>
    <t>07</t>
  </si>
  <si>
    <t>Расходы на выплаты персоналу казенных учреждений</t>
  </si>
  <si>
    <t>110</t>
  </si>
  <si>
    <t>Другие общегосударственные вопросы</t>
  </si>
  <si>
    <t>13</t>
  </si>
  <si>
    <t>0200000000</t>
  </si>
  <si>
    <t>1010000000</t>
  </si>
  <si>
    <t xml:space="preserve"> Социальное обеспечение и иные выплаты населению</t>
  </si>
  <si>
    <t>300</t>
  </si>
  <si>
    <t>Непрограммные расходы</t>
  </si>
  <si>
    <t>9900000000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</si>
  <si>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</si>
  <si>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</si>
  <si>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9900099990</t>
  </si>
  <si>
    <r>
      <t xml:space="preserve"> </t>
    </r>
    <r>
      <rPr>
        <sz val="10"/>
        <color indexed="8"/>
        <rFont val="Times New Roman"/>
        <family val="1"/>
        <charset val="204"/>
      </rPr>
      <t>Исполнение судебных актов</t>
    </r>
  </si>
  <si>
    <t>Резервные средства</t>
  </si>
  <si>
    <t>870</t>
  </si>
  <si>
    <t>Расходы на обеспечение деятельности (оказание услуг) подведомственного учреждения  по обеспечению хозяйственного  и транспортного обслуживания</t>
  </si>
  <si>
    <t>990000059L</t>
  </si>
  <si>
    <t>9900020140</t>
  </si>
  <si>
    <t>830</t>
  </si>
  <si>
    <t>1500000000</t>
  </si>
  <si>
    <t>Иные межбюджетные трансферты</t>
  </si>
  <si>
    <t>Национальная безопасность и правоохранительная деятельность</t>
  </si>
  <si>
    <t>09</t>
  </si>
  <si>
    <t>0210000000</t>
  </si>
  <si>
    <t>Расходы на обеспечение деятельности (оказание услуг) подведомственного учреждения единой диспетчерской службы</t>
  </si>
  <si>
    <t>021000059Я</t>
  </si>
  <si>
    <t>1300045000</t>
  </si>
  <si>
    <t>Процентные платежи по муниципальному долгу</t>
  </si>
  <si>
    <t>1530020300</t>
  </si>
  <si>
    <t>Обслуживание государственного (муниципального) долга</t>
  </si>
  <si>
    <t>700</t>
  </si>
  <si>
    <t>Обслуживание муниципального долга</t>
  </si>
  <si>
    <t>730</t>
  </si>
  <si>
    <t>902</t>
  </si>
  <si>
    <t>Обеспечение деятельности финансовых, налоговых и таможенных органов и органов надзора</t>
  </si>
  <si>
    <t>1540000110</t>
  </si>
  <si>
    <t>1540000190</t>
  </si>
  <si>
    <t>Резервные фонды</t>
  </si>
  <si>
    <t>Пенсионное обеспечение</t>
  </si>
  <si>
    <t>Муниципальные доплаты к пенсиям</t>
  </si>
  <si>
    <t>1010000910</t>
  </si>
  <si>
    <t>Социальное обеспечение и иные выплаты населению</t>
  </si>
  <si>
    <t>903</t>
  </si>
  <si>
    <t>Дошкольное образование</t>
  </si>
  <si>
    <t>0700000000</t>
  </si>
  <si>
    <t>0720000000</t>
  </si>
  <si>
    <t>Расходы на обеспечение деятельности (оказание услуг) подведомственных детских дошкольных учреждений</t>
  </si>
  <si>
    <t>072000059А</t>
  </si>
  <si>
    <t>0720072100</t>
  </si>
  <si>
    <t>Общее образование</t>
  </si>
  <si>
    <t>0730000000</t>
  </si>
  <si>
    <t>Расходы на обеспечение деятельности (оказание услуг) подведомственных школ - детских садов, школ начальных, неполных средних и средних</t>
  </si>
  <si>
    <t>073000059П</t>
  </si>
  <si>
    <t>0730072030</t>
  </si>
  <si>
    <t>Совершенствование организации питания учащихся в общеобразовательных учреждениях за счет средств местных бюджетов</t>
  </si>
  <si>
    <t>Другие вопросы в области образования</t>
  </si>
  <si>
    <t>0310</t>
  </si>
  <si>
    <t>Защита населения и территорий от чрезвычайных ситуаций природного и техногенного характера, пожарная безопасность</t>
  </si>
  <si>
    <t xml:space="preserve">Молодежная политика </t>
  </si>
  <si>
    <t>Молодежная политика</t>
  </si>
  <si>
    <t xml:space="preserve">                                                             Приложение № 3</t>
  </si>
  <si>
    <t>6500000110</t>
  </si>
  <si>
    <t>6500000000</t>
  </si>
  <si>
    <t>2500000000</t>
  </si>
  <si>
    <t>2500071020</t>
  </si>
  <si>
    <t xml:space="preserve"> 2023 год</t>
  </si>
  <si>
    <t xml:space="preserve"> Закупка товаров, работ и услуг для обеспечения государственных (муниципальных) нужд</t>
  </si>
  <si>
    <t>076000059С</t>
  </si>
  <si>
    <t>Расходы на обеспечение деятельности (оказание услуг) подведомственных учебно-методических кабинетов</t>
  </si>
  <si>
    <t>Функционирование высшего должностного лица субъекта Российской Федерации  и муниципального образования</t>
  </si>
  <si>
    <t>0210010090</t>
  </si>
  <si>
    <t>1530000000</t>
  </si>
  <si>
    <t xml:space="preserve">Выплаты в части процентных платежей по кредитам </t>
  </si>
  <si>
    <t xml:space="preserve">                                                             Приложение № 2</t>
  </si>
  <si>
    <t xml:space="preserve">Наименование главного распорядителя </t>
  </si>
  <si>
    <t>0100072340</t>
  </si>
  <si>
    <t>2025 год</t>
  </si>
  <si>
    <t xml:space="preserve">                                                             Приложение № 4</t>
  </si>
  <si>
    <t>тыс.руб.</t>
  </si>
  <si>
    <t>Наименование показателей</t>
  </si>
  <si>
    <t>ГРБС</t>
  </si>
  <si>
    <t>02100000000</t>
  </si>
  <si>
    <t>10100000000</t>
  </si>
  <si>
    <t>1010000710</t>
  </si>
  <si>
    <t>110000000</t>
  </si>
  <si>
    <t>ИТОГО ПО ПРОГРАММАМ</t>
  </si>
  <si>
    <t>Код бюджетной классификации</t>
  </si>
  <si>
    <t>Бюджетные кредиты из других бюджетов бюджетной системы Российской Федерации</t>
  </si>
  <si>
    <t>Изменение остатков средств на счетах по учету средств бюджетов</t>
  </si>
  <si>
    <t>Увеличение остатков средств бюджетов</t>
  </si>
  <si>
    <t>Увеличение прочих остатков денежных средств бюджетов</t>
  </si>
  <si>
    <t>Уменьшение прочих остатков средств бюджетов</t>
  </si>
  <si>
    <t>Уменьшение прочих остатков денежных средств бюджетов</t>
  </si>
  <si>
    <t xml:space="preserve">Код  бюджетной классификации </t>
  </si>
  <si>
    <t>Наименование кода бюджетной классификации доходов</t>
  </si>
  <si>
    <t>1 00 00000 00 0000 000</t>
  </si>
  <si>
    <t>НАЛОГОВЫЕ И НЕНАЛОГОВЫЕ ДОХОДЫ</t>
  </si>
  <si>
    <t>1 01 00000 00 0000 000</t>
  </si>
  <si>
    <t>НАЛОГИ НА ПРИБЫЛЬ,ДОХОДЫ</t>
  </si>
  <si>
    <t>1 01 02000 01 0000 110</t>
  </si>
  <si>
    <t>Налог на доходы физических лиц</t>
  </si>
  <si>
    <t>1 01 02010 01 0000 110</t>
  </si>
  <si>
    <t>1 01 02020 01 0000 110</t>
  </si>
  <si>
    <t>1 01 02030 01 0000 110</t>
  </si>
  <si>
    <t>1 01 02040 01 0000 110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</si>
  <si>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</si>
  <si>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1 03 00000 00 0000 000</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</si>
  <si>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</si>
  <si>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</si>
  <si>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</si>
  <si>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</si>
  <si>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</si>
  <si>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</si>
  <si>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</si>
  <si>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</si>
  <si>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</si>
  <si>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</si>
  <si>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</si>
  <si>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</si>
  <si>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</si>
  <si>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</si>
  <si>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1 05 00000 00 0000 000</t>
  </si>
  <si>
    <t>НАЛОГИ НА СОВОКУПНЫЙ ДОХОД</t>
  </si>
  <si>
    <t>1 05 01000 00 0000 110</t>
  </si>
  <si>
    <t xml:space="preserve"> Налог, взимаемый в связи с применением упрощенной системы налогообложения</t>
  </si>
  <si>
    <t>1 05 01010 01 0000 110</t>
  </si>
  <si>
    <t>1 05 01011 01 0000 110</t>
  </si>
  <si>
    <t>1 05 01020 01 0000 110</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</si>
  <si>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</si>
  <si>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</si>
  <si>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1 05 04000 02 0000 110</t>
  </si>
  <si>
    <t>Налог, взимаемый в связи с применением патентной системы налогообложения</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</si>
  <si>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</si>
  <si>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</si>
  <si>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</si>
  <si>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</si>
  <si>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</si>
  <si>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1 11 00000 00 0000 000</t>
  </si>
  <si>
    <t>ДОХОДЫ ОТ ИСПОЛЬЗОВАНИЯ ИМУЩЕСТВА, НАХОДЯЩЕГОСЯ В ГОСУДАРСТВЕННОЙ И МУНИЦИПАЛЬНОЙ СОБСТВЕННОСТИ</t>
  </si>
  <si>
    <t>1 11 05010 00 0000 120</t>
  </si>
  <si>
    <t>1 11 05070 00 0000 120</t>
  </si>
  <si>
    <t>Доходы от сдачи в аренду имущества, составляющего государственную (муниципальную) казну (за исключением земельных участков)</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</si>
  <si>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</si>
  <si>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</si>
  <si>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</si>
  <si>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</si>
  <si>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</si>
  <si>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</si>
  <si>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</si>
  <si>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1 12 01040 01 0000 120</t>
  </si>
  <si>
    <t>Плата за размещение отходов производства и потребления</t>
  </si>
  <si>
    <t>1 12 01041 01 0000 120</t>
  </si>
  <si>
    <t xml:space="preserve">Плата за размещение отходов производства </t>
  </si>
  <si>
    <t>1 13 00000 00 0000 000</t>
  </si>
  <si>
    <t>ДОХОДЫ ОТ ОКАЗАНИЯ ПЛАТНЫХ УСЛУГ  И КОМПЕНСАЦИИ ЗАТРАТ ГОСУДАРСТВА</t>
  </si>
  <si>
    <t>1 13 01000 00 0000 130</t>
  </si>
  <si>
    <t xml:space="preserve">Доходы от оказания платных услуг (работ) </t>
  </si>
  <si>
    <t>1 13 01990 00 0000 130</t>
  </si>
  <si>
    <t>Прочие доходы от оказания платных услуг (работ)</t>
  </si>
  <si>
    <t>1 14 00000 00 0000 000</t>
  </si>
  <si>
    <t>ДОХОДЫ ОТ ПРОДАЖИ МАТЕРИАЛЬНЫХ И НЕМАТЕРИАЛЬНЫХ АКТИВОВ</t>
  </si>
  <si>
    <t>1 14 06000 00 0000 430</t>
  </si>
  <si>
    <t xml:space="preserve">Доходы от продажи земельных участков, находящихся в государственной и муниципальной собственности </t>
  </si>
  <si>
    <t>1 14 06010 00 0000 430</t>
  </si>
  <si>
    <t xml:space="preserve">Доходы от продажи земельных участков, государственная собственность на которые не разграничена </t>
  </si>
  <si>
    <t>1 16 00000 00 0000 000</t>
  </si>
  <si>
    <t>Штрафы,санкции,возмещение ущерба</t>
  </si>
  <si>
    <t>116 01000 01 0000 140</t>
  </si>
  <si>
    <t>Административные штрафы, установленные Кодексом Российской Федерации об административных правонарушениях</t>
  </si>
  <si>
    <t>116 01050 01 0000 140</t>
  </si>
  <si>
    <t>116 01053 01 0000 140</t>
  </si>
  <si>
    <t>116 01060 01 0000 140</t>
  </si>
  <si>
    <t>116 01063 01 0000 140</t>
  </si>
  <si>
    <t>1 16 01070 01 0000 140</t>
  </si>
  <si>
    <t>1 16 01073 01 0000 140</t>
  </si>
  <si>
    <t>1 16 01080 01 0000 140</t>
  </si>
  <si>
    <t>1 16 01083 01 0000 140</t>
  </si>
  <si>
    <t>116 01140 01 0000 140</t>
  </si>
  <si>
    <t>116 01143 01 0000 140</t>
  </si>
  <si>
    <t>116 01173 01 0000 140</t>
  </si>
  <si>
    <t>116 01190 01 0000 140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</si>
  <si>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</si>
  <si>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116 01193 01 0000 140</t>
  </si>
  <si>
    <t>1 16 01200 01 0000 140</t>
  </si>
  <si>
    <t>1 16 01203 01 0000 140</t>
  </si>
  <si>
    <t>116 02000 02 0000 140</t>
  </si>
  <si>
    <t>116 02010 02 0000 140</t>
  </si>
  <si>
    <t>116 02020 02 0000 140</t>
  </si>
  <si>
    <t>2 00 00000 00 0000 000</t>
  </si>
  <si>
    <t>Безвозмездные поступления</t>
  </si>
  <si>
    <t>2 02 00000 00 0000 000</t>
  </si>
  <si>
    <t xml:space="preserve">Безвозмездные поступления от других бюджетов бюджетной системы Российской Федерации </t>
  </si>
  <si>
    <t>2 02 10000 00 0000 150</t>
  </si>
  <si>
    <t xml:space="preserve">Дотации бюджетам бюджетной системы  Российской Федерации </t>
  </si>
  <si>
    <t>2 02 15001 00 0000 150</t>
  </si>
  <si>
    <t>2 02 20000 00 0000 150</t>
  </si>
  <si>
    <t>Субсидии бюджетам бюджетной системы Российской Федерации (межбюджетные субсидии)</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</si>
  <si>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</si>
  <si>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</si>
  <si>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</si>
  <si>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</si>
  <si>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2 02 29999 00 0000 150</t>
  </si>
  <si>
    <t>Прочие субсидии</t>
  </si>
  <si>
    <t>2 02 30000 00 0000 150</t>
  </si>
  <si>
    <t>Субвенции бюджетам бюджетной системы Российской Федерации</t>
  </si>
  <si>
    <t>2 02 30024 00 0000 150</t>
  </si>
  <si>
    <t>Субвенции местным бюджетам  на выполнение передаваемых полномочий субъектов Российской Федерации</t>
  </si>
  <si>
    <t>2 02 40000 00 0000 150</t>
  </si>
  <si>
    <t xml:space="preserve"> 202 45303 00 0000 150</t>
  </si>
  <si>
    <t xml:space="preserve"> 202 49999 00 0000 150</t>
  </si>
  <si>
    <t>Прочие межбюджетные трансферты, передаваемые бюджетам</t>
  </si>
  <si>
    <t>ВСЕГО   ДОХОДОВ</t>
  </si>
  <si>
    <t>1540000000</t>
  </si>
  <si>
    <t>Дополнительное образование детей</t>
  </si>
  <si>
    <t>Функционирование Правительства Российской Федерации, высших исполнительных органов субъектов Российской Федерации, местных администраций</t>
  </si>
  <si>
    <t>Расходы местных бюджетов на осуществление органами местного самоуправления отдельных государственных полномочий  в сфере архивного дела</t>
  </si>
  <si>
    <t>Расходы бюджетов муниципальных районов ( муниципальных округов, городских округов) на осуществление органами местного самоуправления муниципальных районов ( муниципальных округов, городских округов) государственных полномочий по решению вопросов в сфере трудовых отношений</t>
  </si>
  <si>
    <t xml:space="preserve">Расходы  бюджетов муниципальных районов, муниципальных и городских округов, городских и сельских поселений на осуществление органами местного самоуправления  муниципальных районов ,муниципальных и городских округов, городских и сельских поселений государственных полномочий по составлению протоколов об административных правонарушениях </t>
  </si>
  <si>
    <t>Расходы бюджетов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государственных полномочий по решению вопросов в сфере трудовых отношений</t>
  </si>
  <si>
    <t>Расходы бюджетов муниципальных районов, муниципальных и городских округов на осуществление органами местного самоуправления муниципальных районов,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t>
  </si>
  <si>
    <t>Расходы бюджетов муниципальных районов (муниципальных округов, городских округов) на осуществление органами местного самоуправления муниципальных районов ( городских округов) государственных полномочий в сфере АПК</t>
  </si>
  <si>
    <t>Расходы местных бюджетов на реализация образовательных программ дошкольного образования в муниципальных дошкольных образовательных организациях</t>
  </si>
  <si>
    <t>Расходы местных бюджетов на реализацию основных общеобразовательных программ в муниципальных общеобразовательных организациях</t>
  </si>
  <si>
    <t>Расходы бюджетов муниципальных районов (муниципальных округов, городских округов )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Костромской области</t>
  </si>
  <si>
    <t>Расходы местных бюджетов по обеспечению бесплатным  горячим питанием один раз в день детей из многодетных семей, обучающихся в муниципальных общеобразовательных организациях Костромской области</t>
  </si>
  <si>
    <t>Расходы бюджетов муниципальных районов (муниципальных округов, городских округов)  на организацию отдыха детей в каникулярное время</t>
  </si>
  <si>
    <t>Расходы муниципальных районов (муниципальных округов, городских округов ) на 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выплате социального пособия на погребение и возмещению стоимости услуг, предоставляемых согласно гарантированному перечню услуг по погребению</t>
  </si>
  <si>
    <t>0600</t>
  </si>
  <si>
    <t>2800000000</t>
  </si>
  <si>
    <t>2800010000</t>
  </si>
  <si>
    <t>Охрана окружающей среды</t>
  </si>
  <si>
    <t>Охрана объектов растительного и животного мира и среды их обитания</t>
  </si>
  <si>
    <t>0603</t>
  </si>
  <si>
    <t>Мероприятия по рациональному использованию природных ресурсов и охраны окружающей среды</t>
  </si>
  <si>
    <t>2 02 25555 00 0000 150</t>
  </si>
  <si>
    <t>субсидии бюджетам на реализацию программ формирования современной городской среды</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</si>
  <si>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</si>
  <si>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2 02 45050 00 0000 150</t>
  </si>
  <si>
    <t>2600000000</t>
  </si>
  <si>
    <t>Федеральный проект "Формирование комфортной городской среды""</t>
  </si>
  <si>
    <t>Благоустройство</t>
  </si>
  <si>
    <t>Жилищно-коммунальное хозяйство</t>
  </si>
  <si>
    <t>00</t>
  </si>
  <si>
    <t>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</si>
  <si>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0500</t>
  </si>
  <si>
    <t>0503</t>
  </si>
  <si>
    <t>906</t>
  </si>
  <si>
    <t>2700000000</t>
  </si>
  <si>
    <t>2700001000</t>
  </si>
  <si>
    <t>270000000</t>
  </si>
  <si>
    <t>мероприятия по реабилитации и социализации лиц, выполняющих ( выполнявших ) задачи в ходе специальной операции</t>
  </si>
  <si>
    <t>мероприятия по реабилитации и социализации лиц, выполняющих (выполнявших ) задачи в ходе специальной операции</t>
  </si>
  <si>
    <t>2 07 00000 00 0000 150</t>
  </si>
  <si>
    <t>Прочие безвозмездные поступления</t>
  </si>
  <si>
    <t>3</t>
  </si>
  <si>
    <t>1</t>
  </si>
  <si>
    <t>4</t>
  </si>
  <si>
    <t>Источники внутреннего финансирования дефицита бюджетов</t>
  </si>
  <si>
    <t>в том числе:</t>
  </si>
  <si>
    <t>901 01 05 00 00 00 0000 000</t>
  </si>
  <si>
    <t>901 01 05 00 00 00 0000 500</t>
  </si>
  <si>
    <t>увеличение остатков средств бюджетов</t>
  </si>
  <si>
    <t>901 01 05 02 00 00 0000 500</t>
  </si>
  <si>
    <t>901 01 05 02 01 00 0000 510</t>
  </si>
  <si>
    <t>901 01 05 00 00 00 0000 600</t>
  </si>
  <si>
    <t>уменьшение остатков средств бюджетов</t>
  </si>
  <si>
    <t>901 01 05 02 00 00 0000 600</t>
  </si>
  <si>
    <t>901 01 05 02 01 00 0000 610</t>
  </si>
  <si>
    <t>902 01 03 00 00 00 0000 000</t>
  </si>
  <si>
    <t>902 01 03 01 00 00 0000 800</t>
  </si>
  <si>
    <t>902 01 05 00 00 00 0000 000</t>
  </si>
  <si>
    <t>902 01 05 00 00 00 0000 500</t>
  </si>
  <si>
    <t>902 01 05 02 00 00 0000 500</t>
  </si>
  <si>
    <t>902 01 05 02 01 00 0000 510</t>
  </si>
  <si>
    <t>902 01 05 00 00 00 0000 600</t>
  </si>
  <si>
    <t>902 01 05 02 00 00 0000 600</t>
  </si>
  <si>
    <t>902 01 05 02 01 00 0000 610</t>
  </si>
  <si>
    <t>903 01 05 00 00 00 0000 000</t>
  </si>
  <si>
    <t>903 01 05 00 00 00 0000 500</t>
  </si>
  <si>
    <t>903 01 05 02 00 00 0000 500</t>
  </si>
  <si>
    <t>903 01 05 02 01 00 0000 510</t>
  </si>
  <si>
    <t>903 01 05 00 00 00 0000 600</t>
  </si>
  <si>
    <t>903 01 05 02 00 00 0000 600</t>
  </si>
  <si>
    <t>903 01 05 02 01 00 0000 610</t>
  </si>
  <si>
    <t>904 01 05 00 00 00 0000 000</t>
  </si>
  <si>
    <t>904 01 05 00 00 00 0000 500</t>
  </si>
  <si>
    <t>904 01 05 02 00 00 0000 500</t>
  </si>
  <si>
    <t>904 01 05 02 01 00 0000 510</t>
  </si>
  <si>
    <t>904 01 05 00 00 00 0000 600</t>
  </si>
  <si>
    <t>904 01 05 02 00 00 0000 600</t>
  </si>
  <si>
    <t>904 01 05 02 01 00 0000 610</t>
  </si>
  <si>
    <t>906 01 05 00 00 00 0000 000</t>
  </si>
  <si>
    <t>906 01 05 00 00 00 0000 500</t>
  </si>
  <si>
    <t>906 01 05 02 00 00 0000 500</t>
  </si>
  <si>
    <t>906 01 05 02 01 00 0000 510</t>
  </si>
  <si>
    <t>906 01 05 00 00 00 0000 600</t>
  </si>
  <si>
    <t>906 01 05 02 00 00 0000 600</t>
  </si>
  <si>
    <t>906 01 05 02 01 00 0000 610</t>
  </si>
  <si>
    <t>ИТОГО</t>
  </si>
  <si>
    <t>000 01 03 00 00 00 0000 000</t>
  </si>
  <si>
    <t>000 01 03 01 00 00 0000 800</t>
  </si>
  <si>
    <t>000 01 05 00 00 00 0000 500</t>
  </si>
  <si>
    <t>000 01 05 02 00 00 0000 500</t>
  </si>
  <si>
    <t>000 01 05 02 01 00 0000 510</t>
  </si>
  <si>
    <t>000 01 05 02 01 05 0000 510</t>
  </si>
  <si>
    <t>000 01 05 00 00 00 0000 600</t>
  </si>
  <si>
    <t>000 01 05 02 00 00 0000 600</t>
  </si>
  <si>
    <t>000 01 05 02 01 00 0000 610</t>
  </si>
  <si>
    <t>Наименование  
показателя</t>
  </si>
  <si>
    <t>902 01 00 00 00 00 000 0000</t>
  </si>
  <si>
    <t>901 01 00 00 00 00 000 0000</t>
  </si>
  <si>
    <t>903 01 00 00 00 00 000 0000</t>
  </si>
  <si>
    <t>904 01 00 00 00 00 000 0000</t>
  </si>
  <si>
    <t>906 01 00 00 00 00 000 0000</t>
  </si>
  <si>
    <t>073Ю650500</t>
  </si>
  <si>
    <t>073Ю653030</t>
  </si>
  <si>
    <t>0500002090</t>
  </si>
  <si>
    <t>Иные бюджетные ассигнования</t>
  </si>
  <si>
    <t>0500000000</t>
  </si>
  <si>
    <t xml:space="preserve">                                                             Приложение № 6</t>
  </si>
  <si>
    <t>073Ю000000</t>
  </si>
  <si>
    <t>073Ю600000</t>
  </si>
  <si>
    <t xml:space="preserve">Региональный проект "Педагоги и наставники"
</t>
  </si>
  <si>
    <t>Региональные проекты</t>
  </si>
  <si>
    <t>Расходы на обеспечение деятельности (оказание услуг) подведомственной МБУ ДОД «Вохомская ДШИ»</t>
  </si>
  <si>
    <t>Расходы бюджетов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государственных полномочий по образованию и организации деятельности комиссий по делам несовершеннолетних и защите их прав</t>
  </si>
  <si>
    <t>Расходы бюджетов муниципальных  образований на осуществление  органами местного самоуправления муниципальных районов, муниципальных и городских округов государственных полномочий по организации деятельности административных комиссий</t>
  </si>
  <si>
    <t>Расходы бюджетов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организации и осуществлению деятельности по опеке и попечительству</t>
  </si>
  <si>
    <t>Расходы бюджетов муниципальных районов (муниципальных округов, городских округов)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</si>
  <si>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Расходы муниципальных районов (муниципальных округов, городских округов) на обеспечение питанием отдельных категорий обучающихся, получающих основное общее и среднее общее образование в  муниципальных  общеобразовательных организаций</t>
  </si>
  <si>
    <t>Расходы бюджетов муниципальных районов (муниципальных округов, городских округов) на организацию  бесплатного горячего питания обучающихся, получающих начальное общее образование в муниципальных общеобразовательных организациях</t>
  </si>
  <si>
    <t>2300000000</t>
  </si>
  <si>
    <t>2300042000</t>
  </si>
  <si>
    <t>320</t>
  </si>
  <si>
    <t>2400005000</t>
  </si>
  <si>
    <t>2400000000</t>
  </si>
  <si>
    <t>расходы на проведение кадастровых работ</t>
  </si>
  <si>
    <t>Социальные выплаты гражданам, кроме публичных нормативных социальных выплат</t>
  </si>
  <si>
    <t>073Ю651790</t>
  </si>
  <si>
    <t>Расходы бюджетов муниципальных районов ( муниципальных округов, городских округов) на осуществление органами местного самоуправления муниципальных районов ( муниципальных округов, городских округов) государственных полномочий по образованию и организации деятельности комиссий по делам несовершеннолетних и защите их прав</t>
  </si>
  <si>
    <t>Погашение бюджетных кредитов, полученных из других бюджетов бюджетной системы Российской Федерации в валюте Российской Федерации</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</si>
  <si>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</si>
  <si>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1600000000</t>
  </si>
  <si>
    <t>1600024000</t>
  </si>
  <si>
    <t>2 02 20216 00 0000 150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</si>
  <si>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</si>
  <si>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1010000810</t>
  </si>
  <si>
    <t>Ведомственные проекты</t>
  </si>
  <si>
    <t>0230000000</t>
  </si>
  <si>
    <t>0230049000</t>
  </si>
  <si>
    <t>Подпрограмма «Профилактика правонарушений»</t>
  </si>
  <si>
    <t>0970000000</t>
  </si>
  <si>
    <t>Ведомственный проект "Предоставление субсидий бюджетам муниципальных образований из дорожного фонда Костромской области"</t>
  </si>
  <si>
    <t>0970200000</t>
  </si>
  <si>
    <t>097029Д003</t>
  </si>
  <si>
    <t>Расходы на проектирование,строительство (реконструкцию),капитальный ремонт, ремонт и содержание автомобильных дорог общего пользования местного значения, вт.ч.на формирование муниципальных дорожных фондов</t>
  </si>
  <si>
    <t>0240000000</t>
  </si>
  <si>
    <t>0240027000</t>
  </si>
  <si>
    <t>2500072390</t>
  </si>
  <si>
    <t>1030000000</t>
  </si>
  <si>
    <t>1030000920</t>
  </si>
  <si>
    <t>103000000</t>
  </si>
  <si>
    <t>2900000000</t>
  </si>
  <si>
    <t>2900001000</t>
  </si>
  <si>
    <t>2026 год</t>
  </si>
  <si>
    <t>на 2026 год</t>
  </si>
  <si>
    <t>тыс. рублей</t>
  </si>
  <si>
    <t>№п/п</t>
  </si>
  <si>
    <t xml:space="preserve">Наименование 
</t>
  </si>
  <si>
    <t>Кредиты от кредитных организаций,привлеченные   бюджетами муниципальных районов в валюте Российской Федерации</t>
  </si>
  <si>
    <t>1.1</t>
  </si>
  <si>
    <t xml:space="preserve">        привлечение кредитов от кредитных организаций</t>
  </si>
  <si>
    <t>1.2</t>
  </si>
  <si>
    <t xml:space="preserve">      погашение основной суммы задолженности</t>
  </si>
  <si>
    <t>2</t>
  </si>
  <si>
    <t>Бюджетные кредиты, привлеченные от других бюджетов бюджетной системы Российской Федерации бюджетами муниципальных районов в валюте Российской Федерации</t>
  </si>
  <si>
    <t>2.1</t>
  </si>
  <si>
    <t>привлечение бюджетных кредитов</t>
  </si>
  <si>
    <t>2.2</t>
  </si>
  <si>
    <t>Наименование гаранта</t>
  </si>
  <si>
    <t>Наименование принципала</t>
  </si>
  <si>
    <t>Наименование бенефициара</t>
  </si>
  <si>
    <t>Объем  гарантий</t>
  </si>
  <si>
    <t xml:space="preserve">Наличие или отсутствие права регрессивного требования гаранта к принципалу </t>
  </si>
  <si>
    <t>Срок действия</t>
  </si>
  <si>
    <t>Срок исполнения</t>
  </si>
  <si>
    <t xml:space="preserve">      -</t>
  </si>
  <si>
    <t xml:space="preserve">     -</t>
  </si>
  <si>
    <t xml:space="preserve">    -</t>
  </si>
  <si>
    <t>наименование объекта строительства (реконструкции)</t>
  </si>
  <si>
    <t>Всего</t>
  </si>
  <si>
    <t>Источники финансирования (объем средств,тыс. руб.)</t>
  </si>
  <si>
    <t>Федеральный бюджет</t>
  </si>
  <si>
    <t>Областной бюджет</t>
  </si>
  <si>
    <t>Местный бюджет</t>
  </si>
  <si>
    <t>объем бюджетных ассигнований на адресную инвестиционную программу</t>
  </si>
  <si>
    <t>итого</t>
  </si>
  <si>
    <t>2027 год</t>
  </si>
  <si>
    <t>2028 год</t>
  </si>
  <si>
    <t>Расходы по благоустройству территории округа</t>
  </si>
  <si>
    <t>Расходы по организации ритуальных услуг и содержаниюмест захоронения</t>
  </si>
  <si>
    <t>Расходы на организацию и обслуживание уличного освещения</t>
  </si>
  <si>
    <t>прочие расходы по благоустройству территории муниципального образования</t>
  </si>
  <si>
    <t>Жилищное  хозяйство</t>
  </si>
  <si>
    <t>Расходы в области жилищного хозяйства</t>
  </si>
  <si>
    <t>9900006000</t>
  </si>
  <si>
    <t>0501</t>
  </si>
  <si>
    <t>0210020000</t>
  </si>
  <si>
    <t>прочие расходы на обеспечение пожарной безапасеости на территории округа</t>
  </si>
  <si>
    <t>Национальная оборона</t>
  </si>
  <si>
    <t xml:space="preserve">Мобилизационная и вневойсковая подготовка </t>
  </si>
  <si>
    <t>6700000000</t>
  </si>
  <si>
    <t>Расходы в рамках мобилизационной и вневойсковой подготовки</t>
  </si>
  <si>
    <t>Расходы на осуществление полномочий по первичному воинскому учету органами местного самоуправления поселений,муниципальных и городских округов</t>
  </si>
  <si>
    <t>0200</t>
  </si>
  <si>
    <t>0203</t>
  </si>
  <si>
    <t>Подпрограмма «Доступная среда для инвалидов"</t>
  </si>
  <si>
    <t>1020000000</t>
  </si>
  <si>
    <t>1020000820</t>
  </si>
  <si>
    <t xml:space="preserve">Мероприятия, осуществляемые по подпрограмме «Доступная среда для инвалидов » </t>
  </si>
  <si>
    <t>3000000000</t>
  </si>
  <si>
    <t>Софинансирование расходов на проектирование, строительство (реконструкцию),капитальный ремонт, ремонт и содержание автомобильных дорог общего пользования местного значения, в т.ч.на формирование муниципальных дорожных фондов</t>
  </si>
  <si>
    <t>Управление по развитию сельских территорий  Вохомскоого муниципального округа</t>
  </si>
  <si>
    <t>907</t>
  </si>
  <si>
    <t>6700000110</t>
  </si>
  <si>
    <t>6700000190</t>
  </si>
  <si>
    <t>6500000190</t>
  </si>
  <si>
    <t>Дума Вохомского муниципального округа Костромской области</t>
  </si>
  <si>
    <t>908</t>
  </si>
  <si>
    <t>Муниципальная программа "Формирование комфортной городской среды на территории Вохомского муниципального округа "</t>
  </si>
  <si>
    <t xml:space="preserve">Муниципальная программа «Обеспечение безопасности населения и территории Вохомского муниципального округа" </t>
  </si>
  <si>
    <t>Подпрограмма «Профилактика правонарушений в Вохомском муниципальном округе»</t>
  </si>
  <si>
    <t>Подпрограмма «Повышение безопасности дорожного движения  в Вохомском муниципальном округе"</t>
  </si>
  <si>
    <t>Муниципальная программа «Улучшение условий и охраны труда в Вохомском муниципальном округе»</t>
  </si>
  <si>
    <t>Подпрограмма "Развитие системы дошкольного образования"</t>
  </si>
  <si>
    <t>Муниципальная  программа «Развитие системы образования Вохомского муниципального округа Костромской области »</t>
  </si>
  <si>
    <t>Подпрограмма  "Развитие системы общего образования»</t>
  </si>
  <si>
    <t>0730072420</t>
  </si>
  <si>
    <t>0730072730</t>
  </si>
  <si>
    <t>0730012000</t>
  </si>
  <si>
    <t>07300L3040</t>
  </si>
  <si>
    <t>Выявление,развитие и поддержка способностей, талантов школьников</t>
  </si>
  <si>
    <t>0730000060</t>
  </si>
  <si>
    <t>Подпрограмма "Управление в системе образования"</t>
  </si>
  <si>
    <t>Муниципальная программа "Организация летнего отдыха, оздоровления и занятости детей  и подростков Вохомского муниципального округа "</t>
  </si>
  <si>
    <t xml:space="preserve">Мероприятия, осуществляемые по подпрограмме «Повышение качества жизни детей и семей » </t>
  </si>
  <si>
    <t xml:space="preserve">Подпрограмма «Повышение качества жизни детей и семей  " </t>
  </si>
  <si>
    <t>Подпрограмма «Развитие мер  социальной поддержки отдельных категорий граждан в Вохомском муниципальном округе»</t>
  </si>
  <si>
    <t xml:space="preserve">Мероприятия по  развитию мер соцподдержки отдельных категорий граждан в Вохомском муниципальном округе </t>
  </si>
  <si>
    <t xml:space="preserve">Подпрограмма «Развитие мер  социальной поддержки отдельных категорий граждан в Вохомском муниципальном округе </t>
  </si>
  <si>
    <t>Мероприятия в области автомобильного транспорта</t>
  </si>
  <si>
    <t>260И455550</t>
  </si>
  <si>
    <t>260И400000</t>
  </si>
  <si>
    <t>Реализация программ формирования современной городской среды</t>
  </si>
  <si>
    <t>Судебная система</t>
  </si>
  <si>
    <t>6800000000</t>
  </si>
  <si>
    <t>Другие расходы органов власти</t>
  </si>
  <si>
    <t>Расходы бюджетов муниципальных образований Костромской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</si>
  <si>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бюджетов муниципальных образований на софинансирование мероприятий по борьбе с борщевиком Сосновского на территории Костромской области</t>
  </si>
  <si>
    <t>99000S2250</t>
  </si>
  <si>
    <t>прочие расходы на обеспечение пожарной безопасности на территории округа</t>
  </si>
  <si>
    <t>Мероприятия для детей и молодежи</t>
  </si>
  <si>
    <t>3000003000</t>
  </si>
  <si>
    <t xml:space="preserve"> к  решению Думы</t>
  </si>
  <si>
    <t xml:space="preserve">      Вохомского муниципального округа</t>
  </si>
  <si>
    <t xml:space="preserve">от                               2025 года № </t>
  </si>
  <si>
    <t>"О бюджете Вохомского муниципального округа на 2026 год и на плановый период 2027 и 2028 годов"</t>
  </si>
  <si>
    <t>к  решению Думы</t>
  </si>
  <si>
    <t xml:space="preserve">от                                       2025 года № </t>
  </si>
  <si>
    <t xml:space="preserve">                                                                "О бюджете Вохомского муниципального округа на 2026 год                                                   и на плановый период 2027 и 2028 годов"</t>
  </si>
  <si>
    <t>0105</t>
  </si>
  <si>
    <t>9900052000</t>
  </si>
  <si>
    <t>9900053000</t>
  </si>
  <si>
    <t>9900051000</t>
  </si>
  <si>
    <t>9900050000</t>
  </si>
  <si>
    <t>Сумма (тыс. рублей)</t>
  </si>
  <si>
    <t xml:space="preserve"> 2026 год</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</si>
  <si>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</si>
  <si>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</si>
  <si>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</si>
  <si>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</si>
  <si>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</si>
  <si>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Налоги на товары (работы,услуги),реализуемые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</si>
  <si>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по нормативам,установленным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</si>
  <si>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отчиcлений в местные бюджеты ( по нормативам,установленным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</si>
  <si>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по нормативам,установленным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</si>
  <si>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нормативам,установленным федеральным законом о федеральном бюджете в целях формирования дорожных фондов субъектов Российской Федерации)</t>
  </si>
  <si>
    <t>Налог, взимаемый с налогоплательщиков, выбравших в качестве  обьекта налогообложения доходы</t>
  </si>
  <si>
    <t>Налог, взимаемый с налогоплательщиков, выбравших в качестве  обьекта налогообложения  доходы, уменьшенные на величину расходов</t>
  </si>
  <si>
    <t>105 03000 01 0000 110</t>
  </si>
  <si>
    <t>Единый сельскохозяйственный налог</t>
  </si>
  <si>
    <t xml:space="preserve">105 03010 01 0000 110 </t>
  </si>
  <si>
    <t>1 05 04060 02 0000 110</t>
  </si>
  <si>
    <t>Налог, взимаемый в связи с применением патентной системы налогообложения, зачисляемый в бюджеты муниципальных округов</t>
  </si>
  <si>
    <t>106 00000 00 0000 000</t>
  </si>
  <si>
    <t>Налоги на имущество</t>
  </si>
  <si>
    <t>106 01000 00 0000 110</t>
  </si>
  <si>
    <t>Налог  на имущество физических лиц</t>
  </si>
  <si>
    <t>106 01020 14 0000 110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</si>
  <si>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</si>
  <si>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106 06000 0000 110                                           Земельный налог</t>
  </si>
  <si>
    <t>106 06030 00 0000 110</t>
  </si>
  <si>
    <t>Земельный налог с организаций</t>
  </si>
  <si>
    <t>106 06032 14 0000 110</t>
  </si>
  <si>
    <t>Земельный налог с организаций, обладающих земельным участком, расположенным в границах муниципальных округов</t>
  </si>
  <si>
    <t>106 06040 00 0000 110</t>
  </si>
  <si>
    <t>Земельный налог с физических лиц</t>
  </si>
  <si>
    <t>106 06042 14 0000 110</t>
  </si>
  <si>
    <t>Земельный налог с физических лиц, обладающих земельным участком, расположенным в границах муниципальных округов</t>
  </si>
  <si>
    <t>1 08 03010 01 0000 110</t>
  </si>
  <si>
    <t>111 05000 00 0000 120</t>
  </si>
  <si>
    <t>Доходы,получаемые в виде арендной либо иной платы за передачу в воздмездное пользование государственного и муниципального имущества (за исключением имущества бюджетных и автономных учреждений,а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</si>
  <si>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участки,государственная собственность на которые не разграничена , а также  средства от продажи права на заключение договоров аренды указанных земельных участков.</t>
  </si>
  <si>
    <t>1 11 05012 14 0000 120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</si>
  <si>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</si>
  <si>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1 11 05074 14 0000 120</t>
  </si>
  <si>
    <t>Доходы от сдачи в аренду имущества, составляющего казну муниципальных округов (за исключением земельных участков)</t>
  </si>
  <si>
    <t>111 09000 00 0000 120</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</si>
  <si>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</si>
  <si>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111 09040 00 0000 120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</si>
  <si>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 же имущества государственных и муниципальных унитарных предприятий, в том числе казенных)</t>
  </si>
  <si>
    <t>111 09044 14 0000 120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</si>
  <si>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</si>
  <si>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1 12 01030 01 0000 120</t>
  </si>
  <si>
    <t>1 13 01994 14 0000 130</t>
  </si>
  <si>
    <t>Прочие доходы от оказания платных услуг(работ) получателями средств бюджетов муниципальных округов</t>
  </si>
  <si>
    <t>113 02000 00 0000 130</t>
  </si>
  <si>
    <t xml:space="preserve">Доходы от компенсации затрат государства </t>
  </si>
  <si>
    <t>113 02064 14 0000 130</t>
  </si>
  <si>
    <t xml:space="preserve">Доходы от компенсации затрат государства, понесенных всвязи с эксплуатацией имущества муниципальных округов </t>
  </si>
  <si>
    <t>1 14 06012 14 0000 430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</si>
  <si>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</si>
  <si>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115 00000  00 0000 000</t>
  </si>
  <si>
    <t>115 02000  00 0000 000</t>
  </si>
  <si>
    <t>Платежи, взимаемые государственными и муниципальными органами (организациями) за выполнение определенных функций</t>
  </si>
  <si>
    <t xml:space="preserve">1 15 02040 14 0000 140   </t>
  </si>
  <si>
    <t>Платежи, взимаемые органами местного самоуправления (организациями) муниципальных округов за выполнение определенных функций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</si>
  <si>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</si>
  <si>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штрафы,установленные Главой 5 Кодекса Российской федерации об административных правонарушениях,за административные правонарушения,посягающие на права граждан,налагаемые мировыми судьями, комиссиями по делам несовершеннолетних и защите их прав.</t>
  </si>
  <si>
    <t>Административные штрафы,установленные Главой 6 Кодекса Российской федерации об административных правонарушениях,за административные правонарушения посягающие на здоровье ,санитарно эпидемиологическое благополучие населения и общественную нравственность</t>
  </si>
  <si>
    <t>Административные штрафы,установленные Главой 6 Кодекса Российской федерации об административных правонарушениях,за административные правонарушения посягающие на здоровье ,санитарно 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</si>
  <si>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</si>
  <si>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</si>
  <si>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</si>
  <si>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животными,налагаемые мировыми судьями,комиссиями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</si>
  <si>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</si>
  <si>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организаций,налагаемые мировыми судьями,комиссиями по делам несовершеннолетних и защите их прав</t>
  </si>
  <si>
    <t>116 01170 01 0000 140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</si>
  <si>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</si>
  <si>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власти,налагаемые мировыми судьями,комиссиями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</si>
  <si>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управления,налагаемые мировыми судьями,комиссиями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</si>
  <si>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</si>
  <si>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безопасность,налагаемые мировыми судьями,комиссиями по делам несовершеннолетних и защите их прав.</t>
  </si>
  <si>
    <t>116 10123 01 0000 140</t>
  </si>
  <si>
    <t xml:space="preserve">Доходы от денежных взысканий (штрафов),поступающие в счет погашения задолженности,образовавшейся до 1 января 2020 года , подлежащие зачислению в бюджет муниципального образования по нормативам, действующим в 2019 году </t>
  </si>
  <si>
    <t xml:space="preserve">Административные штрафы,установленные законами субъектов Российской Федерации об административных правонарушениях. </t>
  </si>
  <si>
    <t xml:space="preserve">Административные штрафы,установленные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</si>
  <si>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штрафы,установленные законами субъектов Российской Федерации об административных правонарушениях, за нарушение муниципальных правовых актов . </t>
  </si>
  <si>
    <t>1 16 11000 01 0000 140</t>
  </si>
  <si>
    <t>Платежи, уплачиваемые в целях возмещения вреда</t>
  </si>
  <si>
    <t>116 11050 01 0000 140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</si>
  <si>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</si>
  <si>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Объем поступлений доходов  в бюджет Вохомского муниципального округа </t>
  </si>
  <si>
    <t xml:space="preserve">на 2026 год </t>
  </si>
  <si>
    <t xml:space="preserve">                                                             Приложение №1</t>
  </si>
  <si>
    <t xml:space="preserve">           к решению Думы</t>
  </si>
  <si>
    <t>Костромской области</t>
  </si>
  <si>
    <t xml:space="preserve">от                                 2025 года № </t>
  </si>
  <si>
    <t xml:space="preserve"> Земельный налог</t>
  </si>
  <si>
    <t>АДМИНИСТРАТИВНЫЕ ПЛАТЕЖИ И СБОРЫ</t>
  </si>
  <si>
    <t>2 02 15001 14 0000 150</t>
  </si>
  <si>
    <t>2 02 20216 14 0000 150</t>
  </si>
  <si>
    <t>2 02 25179 14 0000 150</t>
  </si>
  <si>
    <t>Дотации бюджетам муниципальных округов на выравнивание бюджетной обеспеченности из бюджета субъекта Российской Федерации</t>
  </si>
  <si>
    <t xml:space="preserve">Дотации на выравнивание бюджетной обеспеченности </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</si>
  <si>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проездов к дворовым территориям многоквартирных домов населенных пунктов</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</si>
  <si>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t>
  </si>
  <si>
    <t>2 02 25304 14 0000 150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</si>
  <si>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</si>
  <si>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2 02 25555 14 0000 150</t>
  </si>
  <si>
    <t>субсидии бюджетам муниципальных округов на реализацию  программ формирования современной городской среды</t>
  </si>
  <si>
    <t>2 02 29999 14 0000 150</t>
  </si>
  <si>
    <t>Прочие субсидии бюджетам муниципальных округов</t>
  </si>
  <si>
    <t>2 02 30024 14 0000 150</t>
  </si>
  <si>
    <t>Субвенции бюджетам муниципальных округов на выполнение передаваемых полномочий субъектов Российской Федерации</t>
  </si>
  <si>
    <t>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</si>
  <si>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</si>
  <si>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2 02 35118 14 0000 150</t>
  </si>
  <si>
    <t>Субвенции бюджетам муниципальных округов на осуществление первичного воинского учета органами местного сомоуправления поселений, муниципальных и городских округов</t>
  </si>
  <si>
    <t>2 02 45050 14 0000 150</t>
  </si>
  <si>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</si>
  <si>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2 202 45303 14 0000 150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</si>
  <si>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</si>
  <si>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202 49999 14 0000 150</t>
  </si>
  <si>
    <t>Прочие межбюджетные трансферты, передаваемые бюджетам муниципальных округов</t>
  </si>
  <si>
    <t>2 07 04050 14 0000 150</t>
  </si>
  <si>
    <t>Прочие безвозмездные поступления в бюджеты муниципальных округов</t>
  </si>
  <si>
    <t>2 02 35120 14 0000 150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</si>
  <si>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</si>
  <si>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2 02 35120 00 0000 150</t>
  </si>
  <si>
    <t xml:space="preserve">Субвенции бюджетам субъектов Российской Федерации на осуществление полномочий по составлению списков кандидатов в присяжные заседатели федеральных судов общей юрисдикции </t>
  </si>
  <si>
    <t>2027  год</t>
  </si>
  <si>
    <t xml:space="preserve"> 2028 год</t>
  </si>
  <si>
    <t xml:space="preserve">Костромской области </t>
  </si>
  <si>
    <t xml:space="preserve">от                             2025 года № </t>
  </si>
  <si>
    <t xml:space="preserve">         Объем поступлений доходов  в бюджет Вохомского муниципального округа</t>
  </si>
  <si>
    <t>к решению Думы</t>
  </si>
  <si>
    <t xml:space="preserve">"О бюджете Вохомского муниципального округа на 2026 год </t>
  </si>
  <si>
    <t>и на плановый период 2027 и 2028 годов"</t>
  </si>
  <si>
    <t>Муниципальная программа "Развитие агропромышленного комплекса Вохомского муниципального округа "</t>
  </si>
  <si>
    <t xml:space="preserve">Муниципальная программа "Развитие агропромышленного комплекса Вохомского муниципального округа </t>
  </si>
  <si>
    <t>РАСПРЕДЕЛЕНИЕ БЮДЖЕТНЫХ АССИГНОВАНИЙ НА РЕАЛИЗАЦИЮ МУНИЦИПАЛЬНЫХ  ПРОГРАММ ВОХОМСКОГО МУНИЦИПАЛЬНОГО ОКРУГА  ПО ПОДПРОГРАММАМ И ГЛАВНЫМ РАСПОРЯДИТЕЛЯМ СРЕДСТВ  БЮДЖЕТА НА 2026 ГОД</t>
  </si>
  <si>
    <t xml:space="preserve">Муниципальная программа «Обеспечение безопасности населения и территории Вохомского муниципального округа </t>
  </si>
  <si>
    <t xml:space="preserve">Подпрограмма «Обеспечение пожарной безопасности на территории Вохомского муниципального округа </t>
  </si>
  <si>
    <t>оказание услуг по обслуживанию газового оборудования на территории Вохомского муниципального округа</t>
  </si>
  <si>
    <t xml:space="preserve">Мероприятия по профилактике правонарушений в Вохомском муниципальном округе </t>
  </si>
  <si>
    <t>Мероприятия по повышению безопасности дорожного движения  в Вохомском муниципальном округе</t>
  </si>
  <si>
    <t>Подпрограмма «Повышение безопасности дорожного движения в Вохомском муниципальном округе"</t>
  </si>
  <si>
    <t xml:space="preserve">Мероприятия по поддержке и развитию субъектов малого и среднего предпринимательства  в Вохомском муниципальном округе </t>
  </si>
  <si>
    <t>Муниципальная программа «Поддержка и развитие субъектов малого и среднего предпринимательства  в Вохомском муниципальном округе</t>
  </si>
  <si>
    <t>Мероприятия по поддержке и развитию субъектов малого и среднего предпринимательства  в Вохомском муниципальном округе</t>
  </si>
  <si>
    <t xml:space="preserve">Муниципальная программа "Комплексная программа модернизации и реформирования жилищно-коммунального хозяйства  Вохомского муниципального округа </t>
  </si>
  <si>
    <t xml:space="preserve">Мероприятия по модернизации и реформирования жилищно-коммунального хозяйства  </t>
  </si>
  <si>
    <t xml:space="preserve">Мероприятия по охране  труда </t>
  </si>
  <si>
    <t>Муниципальная программа «Улучшение условий и охраны труда в Вохомском муниципальном округе  »</t>
  </si>
  <si>
    <t xml:space="preserve">Мероприятия по охране  труда 
</t>
  </si>
  <si>
    <t>Расходы местных бюджетов на реализацию образовательных программ дошкольного образования в муниципальных дошкольных образовательных организациях</t>
  </si>
  <si>
    <t>Подпрограмма «Организация досуга населения и предоставление услуг культурно- досуговыми учреждениями »</t>
  </si>
  <si>
    <t>Программа «Развитие культуры Вохомского муниципального округа»</t>
  </si>
  <si>
    <t xml:space="preserve">Программа «Развитие культуры  Вохомского муниципального округа" </t>
  </si>
  <si>
    <t>Подпрограмма «Библиотечное обслуживание населения в Вохомском муниципальном округе»</t>
  </si>
  <si>
    <t>Подпрограмма «Развитие  дополнительного образования в Вохомском муниципальном округе»</t>
  </si>
  <si>
    <t>Подпрограмма « Управление отраслью культура в  Вохомском муниципальном округе»</t>
  </si>
  <si>
    <t>Подпрограмма «Развитие музейного дела и сохранение музейных фондов  Вохомского муниципального округа»</t>
  </si>
  <si>
    <t>Муниципальная программа «Развитие автомобильных дорог местного значения в Вохомском муниципальном округе Костромской области »</t>
  </si>
  <si>
    <t>Текущее содержание и ремонт дорог по муниципальной программе «Развитие автомобильных дорог местного значения в Вохомском муниципальном округе Костромской области »</t>
  </si>
  <si>
    <r>
      <t xml:space="preserve">Муниципальная программа "Развитие автомобильных дорог местного значения в Вохомском муниципальном округе Костромской области </t>
    </r>
    <r>
      <rPr>
        <b/>
        <sz val="10"/>
        <rFont val="Times New Roman"/>
        <family val="1"/>
        <charset val="204"/>
      </rPr>
      <t>"</t>
    </r>
  </si>
  <si>
    <t>Муниципальная программа «Социальная поддержка граждан  Вохомского муниципального округа»</t>
  </si>
  <si>
    <t>Муниципальная программа «Социальная поддержка граждан  Вохомского муниципального округа »</t>
  </si>
  <si>
    <t xml:space="preserve">Подпрограмма «Развитие мер  социальной поддержки отдельных категорий граждан в Вохомском муниципальном округе" </t>
  </si>
  <si>
    <t xml:space="preserve">Муниципальная программа «Социальная поддержка граждан  Вохомского муниципального округа»
</t>
  </si>
  <si>
    <t>Меры соцподдержки почетным гражданам  Вохомского муниципального округа</t>
  </si>
  <si>
    <t>Программа "Молодежь Вохомского муниципального округа "</t>
  </si>
  <si>
    <t>Муниципальная программа "Молодежь Вохомского муниципального округа"</t>
  </si>
  <si>
    <t>Программа "Развитие физической культуры и спорта в  Вохомском муниципальном округе "</t>
  </si>
  <si>
    <t>Муниципальная программа "Развитие физической культуры и спорта в  Вохомском муниципальном округе "</t>
  </si>
  <si>
    <t xml:space="preserve">Мероприятия по муниципальной программе  "Развитие физической культуры и спорта в  Вохомском муниципальном округе" </t>
  </si>
  <si>
    <t>Мероприятия на реализацию программы "Развитие физической культуры и спорта в  Вохомском муниципальном округе "</t>
  </si>
  <si>
    <t>Муниципальная программа «Регулирование численности объектов животного мира (волка) на территории Вохомского муниципального округа »</t>
  </si>
  <si>
    <t xml:space="preserve">Мероприятия по реализации программы «Регулирование численности объектов животного мира (волка) на территории Вохомского муниципального округа </t>
  </si>
  <si>
    <t xml:space="preserve">Муниципальная программа "Поддержка социально-ориентированных некоммерческих организаций, осуществляющих деятельность на территории Вохомского муниципального округа Костромской области »
</t>
  </si>
  <si>
    <t xml:space="preserve">Мероприятия по реализации программы "Поддержка социально-ориентированных некоммерческих организаций, осуществляющих деятельность на территории Вохомского муниципального округа Костромской области »
</t>
  </si>
  <si>
    <t xml:space="preserve">Муниципальная программа "Поддержка социально-ориентированных некоммерческих организаций, осуществляющих деятельность на территории Вохомского муниципального округа Костромской области  »
</t>
  </si>
  <si>
    <t xml:space="preserve">Мероприятия по реализации программы "Поддержка социально-ориентированных некоммерческих организаций, осуществляющих деятельность на территории Вохомского муниципального округа Костромской области  »
</t>
  </si>
  <si>
    <t>Муниципальная программа "Развитие муниципальной службы Вохомского муниципального округа "</t>
  </si>
  <si>
    <t>Мероприятия по реализации программы «Развитие муниципальной службы Вохомского муниципального округа Костромской области »</t>
  </si>
  <si>
    <t xml:space="preserve">Муниципальная программа "Управление муниципальным имуществом и земельными ресурсами Вохомского муниципального округа Костромской области </t>
  </si>
  <si>
    <t>Муниципальная программа "Организация летнего отдыха, оздоровления и занятости детей  и подростков Вохомского муниципального округа"</t>
  </si>
  <si>
    <t>Муниципальная программа "О дополнительных мерах реабилитации и социализации лиц, выполняющих ( выполнявших ) задачи в ходе специальной операции на территориях Украины, Донецкой Народной Республики и Луганской Народной Республики с 24 февраля 2022 года, и членов их семей, проживающих на территории Вохомского муниципального округа"</t>
  </si>
  <si>
    <t>Муниципальная программа "Рациональное использование природных ресурсов и охрана окружающей среды на территории Вохомского муниципального округа Костромской области"</t>
  </si>
  <si>
    <t xml:space="preserve">РАСПРЕДЕЛЕНИЕ БЮДЖЕТНЫХ АССИГНОВАНИЙ НА РЕАЛИЗАЦИЮ МУНИЦИПАЛЬНЫХ  ПРОГРАММ ВОХОМСКОГО МУНИЦИПАЛЬНОГО ОКРУГА  ПО ПОДПРОГРАММАМ И ГЛАВНЫМ РАСПОРЯДИТЕЛЯМ СРЕДСТВ  БЮДЖЕТА </t>
  </si>
  <si>
    <t>НА ПЛАНОВЫЙ ПЕРИОД  2027-2028 ГОДА</t>
  </si>
  <si>
    <t xml:space="preserve"> 2027 год</t>
  </si>
  <si>
    <t>Муниципальная программа "Управление муниципальным имуществом и земельными ресурсами Вохомского муниципального округа"</t>
  </si>
  <si>
    <t>Расходы на проведение кадастровых работ</t>
  </si>
  <si>
    <t xml:space="preserve">Ведомственная структура расходов бюджета Вохомского муниципального округа </t>
  </si>
  <si>
    <t>Центральный аппарат исполнительных органов муниципальной власти Вохомского муниципального округа</t>
  </si>
  <si>
    <t>Муниципальная программа "Развитие муниципальной службы Вохомского муниципального окурга "</t>
  </si>
  <si>
    <t>Прочие выплаты по обязательствам Вохомского муниципального округа</t>
  </si>
  <si>
    <t xml:space="preserve">Муниципальная программа «Регулирование численности объектов животного мира (волка) на территории Вохомского муниципального округа </t>
  </si>
  <si>
    <t>Мероприятия по реализации программы «Регулирование численности объектов животного мира (волка) на территории Вохомского муниципального округа »</t>
  </si>
  <si>
    <t>Финансовый отдел администрации Вохомского муниципального округа Костромской области</t>
  </si>
  <si>
    <t>Отдел образования администрации Вохомского муниципального округа Костромской области</t>
  </si>
  <si>
    <t>Отдел культуры, туризма, молодежи и спорта администрации Вохомского муниципального округа Костромской области</t>
  </si>
  <si>
    <t>Контрольно-счетная комиссия Вохомского муниципального округа Костромской области</t>
  </si>
  <si>
    <t>Контрольно-счетная комиссия Вохомского муниципального округа</t>
  </si>
  <si>
    <t>Законодательный (представительный) орган муниципальной власти Вохомского муниципального округа</t>
  </si>
  <si>
    <t>Администрация Вохомского муниципального округа Костромской области</t>
  </si>
  <si>
    <t>Высшее должностное лицо Вохомского  муниципального округа</t>
  </si>
  <si>
    <t>Муниципальная программа «Управление муниципальными  финансами и муниципальным долгом Вохомского муниципального округа»</t>
  </si>
  <si>
    <t>Мероприятия по муниципальной программе "Организация летнего отдыха, оздоровления и занятости детей и подростков Вохомского муниципального округа " на организацию отдыха детей в каникулярное время в разновозрастных отрядах</t>
  </si>
  <si>
    <t>Муниципальная программа "Молодежь Вохомского муниципального округа "</t>
  </si>
  <si>
    <t xml:space="preserve">Подпрограмма "Управление системой образования Вохомского муниципального округа " </t>
  </si>
  <si>
    <t>Подпрограмма « Управление системой культуры Вохомского муниципального округа»</t>
  </si>
  <si>
    <t>Подпрограмма «Профилактика правонарушений в Вохомском муниципальном округе »</t>
  </si>
  <si>
    <t>Подпрограмма «Обеспечение пожарной безопасности на территории Вохомского муниципального округа »</t>
  </si>
  <si>
    <t>Муниципальная программа "Управление муниципальным имуществом и земельными ресурсами Вохомского муниципального округа Костромской области</t>
  </si>
  <si>
    <t>Муниципальная программа "Формирование современной комфортной городской среды на территории Вохомского муниципального округа "</t>
  </si>
  <si>
    <t xml:space="preserve">Муниципальная программа «Регулирование численности объектов животного мира (волка) на территории Вохомского муниципального округа" </t>
  </si>
  <si>
    <t>Мероприятия по муниципальной программе "Организация летнего отдыха, оздоровления и занятости детей и подростков Вохомского муниципального округаг" на организацию отдыха детей в каникулярное время в разновозрастных отрядах</t>
  </si>
  <si>
    <t>Мероприятия по муниципальной программе "Организация летнего отдыха, оздоровления и занятости детей и подростков Вохомского муниципального округа" на организацию отдыха детей в каникулярное время в разновозрастных отрядах</t>
  </si>
  <si>
    <t xml:space="preserve">от                                   2025 года № </t>
  </si>
  <si>
    <t xml:space="preserve"> Вохомского муниципального округа</t>
  </si>
  <si>
    <t xml:space="preserve">от                            2025 года № </t>
  </si>
  <si>
    <t xml:space="preserve"> и на плановый период 2027 и 2028 годов"</t>
  </si>
  <si>
    <t xml:space="preserve">       к решению Думы</t>
  </si>
  <si>
    <t xml:space="preserve">от                                  2025 года № </t>
  </si>
  <si>
    <t xml:space="preserve">от                                         2025 года № </t>
  </si>
  <si>
    <t>на плановый период  2027 и 2028 годов</t>
  </si>
  <si>
    <t xml:space="preserve">   к решению Думы </t>
  </si>
  <si>
    <t xml:space="preserve">от                                   2025 года №  </t>
  </si>
  <si>
    <t>Программа муниципальных гарантий по Вохомскому муниципальному округу на 2026 год</t>
  </si>
  <si>
    <t xml:space="preserve">   к решению Думы</t>
  </si>
  <si>
    <t>от                                   2025 года №</t>
  </si>
  <si>
    <t xml:space="preserve"> к решению Думы</t>
  </si>
  <si>
    <t xml:space="preserve">   от                                    2025 года №</t>
  </si>
  <si>
    <t>"О бюджете Вохомского муниципального округа на 2026 год                                                                                             и на плановый период 2027 и 2028 годов"</t>
  </si>
  <si>
    <t>Адресная инвестиционная программа Вохомского муниципального округа</t>
  </si>
  <si>
    <t xml:space="preserve">к решению Думы </t>
  </si>
  <si>
    <t xml:space="preserve">от                      2025 года № </t>
  </si>
  <si>
    <t>на плановый период 2027 и 2028  годов</t>
  </si>
  <si>
    <t xml:space="preserve">                                                             Приложение № 5</t>
  </si>
  <si>
    <t xml:space="preserve">                                                             Приложение № 7</t>
  </si>
  <si>
    <t xml:space="preserve">                                                             Приложение № 8</t>
  </si>
  <si>
    <t>Приложение № 9</t>
  </si>
  <si>
    <t>на плановый период 2027 и 2028 годов</t>
  </si>
  <si>
    <t>Источники финансирования дефицита бюджета Вохомского муниципального округа на 2026 год</t>
  </si>
  <si>
    <t>901 01 05 02 01 14 0000 510</t>
  </si>
  <si>
    <t>Увеличение прочих остатков денежных средств бюджетов муниципальных округов</t>
  </si>
  <si>
    <t>901 01 05 02 01 14 0000 610</t>
  </si>
  <si>
    <t>Уменьшение прочих остатков денежных средств бюджетов муниципальных округов</t>
  </si>
  <si>
    <t>902 01 03 01 00 14 0000 810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</si>
  <si>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</si>
  <si>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902 01 05 02 01 14 0000 510</t>
  </si>
  <si>
    <t>902 01 05 02 01 14 0000 610</t>
  </si>
  <si>
    <t>Финансовый отдел администрация Вохомского муниципального округа Костромской области</t>
  </si>
  <si>
    <t>Отдел образования администрация Вохомского муниципального округа</t>
  </si>
  <si>
    <t>903 01 05 02 01 14 0000 510</t>
  </si>
  <si>
    <t>903 01 05 02 01 14 0000 610</t>
  </si>
  <si>
    <t>904 01 05 02 01 14 0000 510</t>
  </si>
  <si>
    <t>904 01 05 02 01 14 0000 610</t>
  </si>
  <si>
    <t>908 01 00 00 00 00 000 0000</t>
  </si>
  <si>
    <t>908 01 05 00 00 00 0000 000</t>
  </si>
  <si>
    <t>908 01 05 00 00 00 0000 500</t>
  </si>
  <si>
    <t>908 01 05 02 00 00 0000 500</t>
  </si>
  <si>
    <t>908 01 05 02 01 00 0000 510</t>
  </si>
  <si>
    <t>908 01 05 00 00 00 0000 600</t>
  </si>
  <si>
    <t>908 01 05 02 00 00 0000 600</t>
  </si>
  <si>
    <t>908 01 05 02 01 00 0000 610</t>
  </si>
  <si>
    <t>908 01 05 02 01 14 0000 510</t>
  </si>
  <si>
    <t>908 01 05 02 01 14 0000 610</t>
  </si>
  <si>
    <t>Контрольно-счётная комиссия Вохомского муниципального округа Костромской области</t>
  </si>
  <si>
    <t>906 01 05 02 01 14 0000 510</t>
  </si>
  <si>
    <t>906 01 05 02 01 14 0000 610</t>
  </si>
  <si>
    <t>"О бюджете Вохомского муниципального округа на 2026 год</t>
  </si>
  <si>
    <t>000 01 03 01 00 14 0000 810</t>
  </si>
  <si>
    <t>000 01 05 02 01 14 0000 610</t>
  </si>
  <si>
    <t xml:space="preserve">Источники финансирования дефицита бюджета Вохомского муниципального округа </t>
  </si>
  <si>
    <t>на плановый период 2027 и 2028 года</t>
  </si>
  <si>
    <t xml:space="preserve">Управление по развитию сельских территорий Вохомского муниципального округа </t>
  </si>
  <si>
    <t>907 01 00 00 00 00 000 0000</t>
  </si>
  <si>
    <t>907 01 05 00 00 00 0000 000</t>
  </si>
  <si>
    <t>907 01 05 00 00 00 0000 500</t>
  </si>
  <si>
    <t>907 01 05 02 00 00 0000 500</t>
  </si>
  <si>
    <t>907 01 05 02 01 00 0000 510</t>
  </si>
  <si>
    <t>907 01 05 02 01 14 0000 510</t>
  </si>
  <si>
    <t>907 01 05 00 00 00 0000 600</t>
  </si>
  <si>
    <t>907 01 05 02 00 00 0000 600</t>
  </si>
  <si>
    <t>907 01 05 02 01 00 0000 610</t>
  </si>
  <si>
    <t>907 01 05 02 01 14 0000 610</t>
  </si>
  <si>
    <t>на плановй период  2027 и 2028 годов</t>
  </si>
  <si>
    <t>"О бюджете Вохомского муниципального округа на  2026 год                          и на плановый период 2027 и 2028 годов"</t>
  </si>
  <si>
    <t>"О бюджете Вохомского муниципального округа на 2026 год                          и плановый период 2027 и 2028 годов"</t>
  </si>
  <si>
    <t>Распределение бюджетных ассигнований  по разделам, подразделам, целевым статьям  (муниципальных программам Вохомского муниципального округа и непрограммные направлениям деятельности) группам и подгруппам видов  расходов классификации расходов бюджета</t>
  </si>
  <si>
    <t>000 01 05 02 01 14 0000 510</t>
  </si>
  <si>
    <t xml:space="preserve">                                                             Приложение № 11</t>
  </si>
  <si>
    <t xml:space="preserve">                                                             Приложение № 12</t>
  </si>
  <si>
    <t xml:space="preserve">                                                             Приложение № 13</t>
  </si>
  <si>
    <t xml:space="preserve">                                                             Приложение № 14</t>
  </si>
  <si>
    <t xml:space="preserve">                                                             Приложение № 15</t>
  </si>
  <si>
    <t xml:space="preserve">                                                             Приложение № 16</t>
  </si>
  <si>
    <t xml:space="preserve">Программа муниципальных гарантий по Вохомскому муниципальному округу </t>
  </si>
  <si>
    <t>Расходы муниципальных органов Вохомского муниципального округа, не отнесенные к другим направлениям расходов</t>
  </si>
  <si>
    <t xml:space="preserve">Мероприятия по профилактике правонарушений в Вохомском муниципальном окурге </t>
  </si>
  <si>
    <t>Программа «Улучшение условий и охраны труда в Вохомском муниципальном округе  »</t>
  </si>
  <si>
    <t>Мероприятия по охране  труда в Вохомском муниципальном округе</t>
  </si>
  <si>
    <t>Подпрограмма «Повышение качества жизни детей и семей с детьми в Вохомском муниципальном округе</t>
  </si>
  <si>
    <t xml:space="preserve">Мероприятия, осуществляемые по подпрограмме «Повышение качества жизни детей и семей с детьми в Вохомском муниципальном округе» </t>
  </si>
  <si>
    <t>Муниципальная программа Патриотическое воспитание граждан РФ,проживающих на территории Вохомского муниципального округа"</t>
  </si>
  <si>
    <t>Муниципальная программа «Поддержка и развитие субъектов малого и среднего предпринимательства  в Вохомском муниципальном округе »</t>
  </si>
  <si>
    <t>Муниципальная программа "Обеспечение коммунальной и транспортной инфраструктурой земельных участков,подлежащих предоставлению для жилищного строительства на территории Вохомского муниципального округа"</t>
  </si>
  <si>
    <t>Мероприятия по обеспечению коммунальной и транспортной инфраструктурой земельных участков,подлежащих предоставлению для жилищного строительства на территории Вохомского муниципального округа"</t>
  </si>
  <si>
    <t>Муниципальная программа «Развитие культуры в Вохомском муниципальном округе »</t>
  </si>
  <si>
    <t>Подпрограмма «Развитие системы общего и дополнительного образования детей в Вохомском муниципальном округе»</t>
  </si>
  <si>
    <t>Подпрограмма «Организация досуга населения и предоставление услуг культурно- досуговыми учреждениями в Вохомском муниципальном округе»</t>
  </si>
  <si>
    <t>Подпрограмма «Библиотечное обслуживание населения в Вохомском муниципальномо округе»</t>
  </si>
  <si>
    <t>Подпрограмма «Развитие мер  социальной поддержки отдельных категорий граждан в Вохомском муниципальном округе »</t>
  </si>
  <si>
    <t>Муниципальная программа  «Управление муниципальными  финансами и муниципальным долгом Вохомского муниципального округа»</t>
  </si>
  <si>
    <t>Мероприятия по муниципальной программе  «Управление муниципальными  финансами и муниципальным долгом Вохомского муниципального округа»</t>
  </si>
  <si>
    <t>Муниципальная программа Вохомского мунциапльного округа «Управление муниципальными  финансами и муниципальным долгом Вохомского муниципального округа»</t>
  </si>
  <si>
    <t>Мероприятия по муниципальной программе Вохомского муниципального округа «Управление муниципальными  финансами и муниципальным долгом Вохомского муниципального округа»</t>
  </si>
  <si>
    <t>Муниципальная программа «Обеспечение безопасности населения и территории Вохомского муниципального округа</t>
  </si>
  <si>
    <t>Программа «Улучшение условий и охраны труда в Вохомском муниципальном округе»</t>
  </si>
  <si>
    <t xml:space="preserve">Мероприятия по охране  труда в Вохомском муниципальном округе </t>
  </si>
  <si>
    <t xml:space="preserve">Подпрограмма «Повышение качества жизни детей и семей с детьми в Вохомском муниципальном округе </t>
  </si>
  <si>
    <t>Муниципальная программа "Развитие муниципальной службы Вохомского муниципального округа"</t>
  </si>
  <si>
    <t>Прочие выплаты по обязательствам Вохомского мунципального округа</t>
  </si>
  <si>
    <t>Муниципальная программа «Поддержка и развитие субъектов малого и среднего предпринимательства  в Вохомском муниципальном округе»</t>
  </si>
  <si>
    <t>Муниципальная программа "Управление муниципальным имуществом и земельными ресурсами Вохомского муниципального округе Костромской области</t>
  </si>
  <si>
    <t>Мероприятия по реализации программы «Регулирование численности объектов животного мира (волка) на территории Вохомского муниципального округа»</t>
  </si>
  <si>
    <t>Муниципальная программа «Развитие культуры в Вохомском муниципальном округе»</t>
  </si>
  <si>
    <t>Подпрограмма «Развитие системы общего и дополнительного образования детей в Вохомском муниципальном округе »</t>
  </si>
  <si>
    <t>Муниципальная программа Вохомского района «Управление муниципальными  финансами и муниципальным долгом Вохомского муниципального округа»</t>
  </si>
  <si>
    <t>Мероприятия по обеспечению коммунальной и транспортной инфраструктурой земельных участков,подлежащих предоставлению для жилищного строительства на территории Вохомского муниципальноого округа"</t>
  </si>
  <si>
    <t>Текущее содержание и ремонт дорог по муниципальной программе «Развитие автомобильных дорог местного значения в Вохомском муниципальном округе Костромской области»</t>
  </si>
  <si>
    <t xml:space="preserve">Муниципальная программа «Поддержка и развитие субъектов малого и среднего предпринимательства  в Вохомском муниципальном округе </t>
  </si>
  <si>
    <t>Муниципальная программа "Развитие муниципальной службы Вохомского муниципального округе"</t>
  </si>
  <si>
    <t>Муниципальная программа "Патриотическое воспитание граждан РФ,проживающих на территории Вохомского муниципального округа"</t>
  </si>
  <si>
    <t xml:space="preserve">Подпрограмма «Обеспечение пожарной безопасности на территории Вохомского муниципального округа" </t>
  </si>
  <si>
    <t xml:space="preserve">Муниципальная программа «Поддержка и развитие субъектов малого и среднего предпринимательства  в Вохомском муниципальном округе" </t>
  </si>
  <si>
    <t>Мероприятия по муниципальной программе «Управление муниципальными  финансами и муниципальным долгом Вохомского муниципального округа»</t>
  </si>
  <si>
    <t xml:space="preserve">Программа «Развитие культуры в Вохомском муниципальном округе" </t>
  </si>
  <si>
    <t>Муниципальная программа «Регулирование численности объектов животного мира (волка) на территории Вохомского муниципального округа"</t>
  </si>
  <si>
    <t>Мероприятия по  развитию мер соцподдержки отдельных категорий граждан в Вохомском муниципальном округе</t>
  </si>
  <si>
    <t>Прочее благоустройство</t>
  </si>
  <si>
    <t xml:space="preserve">Программа муниципальных внутренних заимствований Вохомского муниципального округа Костросмкой области </t>
  </si>
  <si>
    <t xml:space="preserve">"О бюджете Вохомского муниципального округа на 2026 год  </t>
  </si>
  <si>
    <t>6800051180</t>
  </si>
  <si>
    <t>Приложение № 10</t>
  </si>
  <si>
    <t>6900000000</t>
  </si>
  <si>
    <t>6900051200</t>
  </si>
</sst>
</file>

<file path=xl/styles.xml><?xml version="1.0" encoding="utf-8"?>
<styleSheet xmlns="http://schemas.openxmlformats.org/spreadsheetml/2006/main">
  <numFmts count="5">
    <numFmt numFmtId="164" formatCode="0.0"/>
    <numFmt numFmtId="165" formatCode="0000000"/>
    <numFmt numFmtId="166" formatCode="0000000000"/>
    <numFmt numFmtId="167" formatCode="#,##0.0"/>
    <numFmt numFmtId="168" formatCode="&quot;&quot;###,##0.00"/>
  </numFmts>
  <fonts count="40">
    <font>
      <sz val="10"/>
      <name val="Arial"/>
    </font>
    <font>
      <sz val="10"/>
      <name val="Times New Roman"/>
      <family val="1"/>
      <charset val="204"/>
    </font>
    <font>
      <b/>
      <sz val="10"/>
      <name val="Times New Roman"/>
      <family val="1"/>
      <charset val="204"/>
    </font>
    <font>
      <sz val="10"/>
      <name val="Arial"/>
      <family val="2"/>
      <charset val="204"/>
    </font>
    <font>
      <sz val="10"/>
      <color indexed="8"/>
      <name val="Times New Roman"/>
      <family val="1"/>
      <charset val="204"/>
    </font>
    <font>
      <sz val="9"/>
      <name val="Arial"/>
      <family val="2"/>
      <charset val="204"/>
    </font>
    <font>
      <b/>
      <sz val="12"/>
      <name val="Times New Roman"/>
      <family val="1"/>
      <charset val="204"/>
    </font>
    <font>
      <sz val="10"/>
      <color rgb="FF000000"/>
      <name val="Arial"/>
      <family val="2"/>
      <charset val="204"/>
    </font>
    <font>
      <sz val="10"/>
      <color rgb="FF000000"/>
      <name val="Times New Roman"/>
      <family val="1"/>
      <charset val="204"/>
    </font>
    <font>
      <i/>
      <sz val="10"/>
      <name val="Times New Roman"/>
      <family val="1"/>
      <charset val="204"/>
    </font>
    <font>
      <i/>
      <sz val="10"/>
      <color indexed="8"/>
      <name val="Times New Roman"/>
      <family val="1"/>
      <charset val="204"/>
    </font>
    <font>
      <b/>
      <i/>
      <sz val="10"/>
      <name val="Times New Roman"/>
      <family val="1"/>
      <charset val="204"/>
    </font>
    <font>
      <b/>
      <sz val="10"/>
      <color indexed="8"/>
      <name val="Times New Roman"/>
      <family val="1"/>
      <charset val="204"/>
    </font>
    <font>
      <b/>
      <sz val="10"/>
      <color indexed="10"/>
      <name val="Times New Roman"/>
      <family val="1"/>
      <charset val="204"/>
    </font>
    <font>
      <sz val="10"/>
      <color indexed="10"/>
      <name val="Times New Roman"/>
      <family val="1"/>
      <charset val="204"/>
    </font>
    <font>
      <b/>
      <sz val="14"/>
      <name val="Times New Roman"/>
      <family val="1"/>
      <charset val="204"/>
    </font>
    <font>
      <b/>
      <sz val="10"/>
      <name val="Times New Roman Cyr"/>
      <charset val="204"/>
    </font>
    <font>
      <sz val="10"/>
      <name val="Times New Roman Cyr"/>
      <charset val="204"/>
    </font>
    <font>
      <sz val="10"/>
      <color rgb="FFFF0000"/>
      <name val="Times New Roman"/>
      <family val="1"/>
      <charset val="204"/>
    </font>
    <font>
      <b/>
      <i/>
      <sz val="10"/>
      <color indexed="8"/>
      <name val="Times New Roman"/>
      <family val="1"/>
      <charset val="204"/>
    </font>
    <font>
      <b/>
      <sz val="11"/>
      <name val="Times New Roman"/>
      <family val="1"/>
      <charset val="204"/>
    </font>
    <font>
      <sz val="8"/>
      <name val="Arial Cyr"/>
      <charset val="204"/>
    </font>
    <font>
      <sz val="8"/>
      <color indexed="8"/>
      <name val="Arial"/>
      <family val="2"/>
      <charset val="204"/>
    </font>
    <font>
      <b/>
      <sz val="9"/>
      <color indexed="8"/>
      <name val="Arial"/>
      <family val="2"/>
      <charset val="204"/>
    </font>
    <font>
      <b/>
      <sz val="9"/>
      <color rgb="FFFF0000"/>
      <name val="Arial"/>
      <family val="2"/>
      <charset val="204"/>
    </font>
    <font>
      <b/>
      <sz val="8"/>
      <color indexed="8"/>
      <name val="Arial"/>
      <family val="2"/>
      <charset val="204"/>
    </font>
    <font>
      <sz val="8"/>
      <color rgb="FFFF0000"/>
      <name val="Arial"/>
      <family val="2"/>
      <charset val="204"/>
    </font>
    <font>
      <b/>
      <sz val="8"/>
      <color rgb="FFFF0000"/>
      <name val="Arial"/>
      <family val="2"/>
      <charset val="204"/>
    </font>
    <font>
      <sz val="9"/>
      <color indexed="8"/>
      <name val="Arial"/>
      <family val="2"/>
      <charset val="204"/>
    </font>
    <font>
      <b/>
      <sz val="8"/>
      <name val="Arial Cyr"/>
      <charset val="204"/>
    </font>
    <font>
      <b/>
      <sz val="10"/>
      <color indexed="8"/>
      <name val="Arial"/>
      <family val="2"/>
      <charset val="204"/>
    </font>
    <font>
      <sz val="8"/>
      <name val="Times New Roman"/>
      <family val="1"/>
      <charset val="204"/>
    </font>
    <font>
      <i/>
      <sz val="10"/>
      <name val="Arial"/>
      <family val="2"/>
      <charset val="204"/>
    </font>
    <font>
      <b/>
      <sz val="10"/>
      <name val="Arial"/>
      <family val="2"/>
      <charset val="204"/>
    </font>
    <font>
      <sz val="10"/>
      <color indexed="8"/>
      <name val="Arial"/>
      <family val="2"/>
      <charset val="204"/>
    </font>
    <font>
      <b/>
      <sz val="11"/>
      <name val="Arial"/>
      <family val="2"/>
      <charset val="204"/>
    </font>
    <font>
      <b/>
      <sz val="10"/>
      <color rgb="FFFF0000"/>
      <name val="Arial"/>
      <family val="2"/>
      <charset val="204"/>
    </font>
    <font>
      <sz val="12"/>
      <name val="Times New Roman"/>
      <family val="1"/>
      <charset val="204"/>
    </font>
    <font>
      <sz val="10"/>
      <color theme="1"/>
      <name val="Times New Roman"/>
      <family val="1"/>
      <charset val="204"/>
    </font>
    <font>
      <sz val="11"/>
      <name val="Times New Roman"/>
      <family val="1"/>
      <charset val="204"/>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indexed="13"/>
        <bgColor indexed="64"/>
      </patternFill>
    </fill>
    <fill>
      <patternFill patternType="solid">
        <fgColor rgb="FF92D05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style="thin">
        <color indexed="8"/>
      </right>
      <top style="thin">
        <color indexed="8"/>
      </top>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medium">
        <color indexed="64"/>
      </bottom>
      <diagonal/>
    </border>
    <border>
      <left style="thin">
        <color indexed="64"/>
      </left>
      <right style="thin">
        <color indexed="64"/>
      </right>
      <top/>
      <bottom/>
      <diagonal/>
    </border>
  </borders>
  <cellStyleXfs count="182">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cellStyleXfs>
  <cellXfs count="598">
    <xf numFmtId="0" fontId="0" fillId="0" borderId="0" xfId="0"/>
    <xf numFmtId="0" fontId="2" fillId="2" borderId="0" xfId="0" applyFont="1" applyFill="1" applyAlignment="1">
      <alignment horizontal="left"/>
    </xf>
    <xf numFmtId="0" fontId="4" fillId="0" borderId="1" xfId="0" applyFont="1" applyFill="1" applyBorder="1" applyAlignment="1">
      <alignment horizontal="left" vertical="top" wrapText="1"/>
    </xf>
    <xf numFmtId="49" fontId="2" fillId="0" borderId="1" xfId="0" applyNumberFormat="1" applyFont="1" applyFill="1" applyBorder="1" applyAlignment="1">
      <alignment horizontal="center" wrapText="1"/>
    </xf>
    <xf numFmtId="0" fontId="1" fillId="2" borderId="0" xfId="1" applyFont="1" applyFill="1"/>
    <xf numFmtId="0" fontId="2" fillId="2" borderId="0" xfId="1" applyFont="1" applyFill="1"/>
    <xf numFmtId="0" fontId="4" fillId="0" borderId="1" xfId="1" applyFont="1" applyFill="1" applyBorder="1" applyAlignment="1">
      <alignment horizontal="left" wrapText="1"/>
    </xf>
    <xf numFmtId="0" fontId="1" fillId="2" borderId="0" xfId="1" applyFont="1" applyFill="1" applyAlignment="1">
      <alignment horizontal="left"/>
    </xf>
    <xf numFmtId="49" fontId="1" fillId="0" borderId="1" xfId="1" applyNumberFormat="1" applyFont="1" applyFill="1" applyBorder="1" applyAlignment="1" applyProtection="1">
      <alignment horizontal="center"/>
      <protection hidden="1"/>
    </xf>
    <xf numFmtId="49" fontId="1" fillId="0" borderId="1" xfId="0" applyNumberFormat="1" applyFont="1" applyFill="1" applyBorder="1" applyAlignment="1" applyProtection="1">
      <alignment horizontal="center"/>
      <protection hidden="1"/>
    </xf>
    <xf numFmtId="0" fontId="1" fillId="0" borderId="1" xfId="0" applyFont="1" applyFill="1" applyBorder="1" applyAlignment="1">
      <alignment horizontal="justify" vertical="top" wrapText="1"/>
    </xf>
    <xf numFmtId="0" fontId="1" fillId="0" borderId="1" xfId="1" applyFont="1" applyFill="1" applyBorder="1" applyAlignment="1">
      <alignment vertical="top" wrapText="1"/>
    </xf>
    <xf numFmtId="0" fontId="1" fillId="2" borderId="0" xfId="0" applyFont="1" applyFill="1" applyAlignment="1">
      <alignment horizontal="left" wrapText="1"/>
    </xf>
    <xf numFmtId="0" fontId="1" fillId="2" borderId="0" xfId="0" applyFont="1" applyFill="1" applyAlignment="1">
      <alignment horizontal="left"/>
    </xf>
    <xf numFmtId="0" fontId="1" fillId="0" borderId="1" xfId="0" applyFont="1" applyFill="1" applyBorder="1" applyAlignment="1">
      <alignment vertical="top" wrapText="1"/>
    </xf>
    <xf numFmtId="49" fontId="4" fillId="0" borderId="1" xfId="0" applyNumberFormat="1" applyFont="1" applyFill="1" applyBorder="1" applyAlignment="1">
      <alignment horizontal="center"/>
    </xf>
    <xf numFmtId="0" fontId="1" fillId="0" borderId="0" xfId="1" applyFont="1" applyFill="1"/>
    <xf numFmtId="0" fontId="2" fillId="0" borderId="1" xfId="1" applyFont="1" applyFill="1" applyBorder="1" applyAlignment="1">
      <alignment vertical="top" wrapText="1"/>
    </xf>
    <xf numFmtId="0" fontId="1" fillId="0" borderId="1" xfId="1" applyFont="1" applyFill="1" applyBorder="1" applyAlignment="1">
      <alignment horizontal="left" wrapText="1"/>
    </xf>
    <xf numFmtId="165" fontId="1" fillId="0" borderId="1" xfId="11" applyNumberFormat="1" applyFont="1" applyFill="1" applyBorder="1" applyAlignment="1" applyProtection="1">
      <alignment horizontal="left" vertical="center" wrapText="1"/>
      <protection hidden="1"/>
    </xf>
    <xf numFmtId="0" fontId="1" fillId="0" borderId="1" xfId="1" applyFont="1" applyFill="1" applyBorder="1" applyAlignment="1">
      <alignment wrapText="1"/>
    </xf>
    <xf numFmtId="0" fontId="1" fillId="0" borderId="1" xfId="1" applyFont="1" applyFill="1" applyBorder="1" applyAlignment="1">
      <alignment horizontal="justify" vertical="top" wrapText="1"/>
    </xf>
    <xf numFmtId="0" fontId="1" fillId="0" borderId="1" xfId="1" applyFont="1" applyFill="1" applyBorder="1"/>
    <xf numFmtId="0" fontId="1" fillId="0" borderId="1" xfId="1" applyFont="1" applyFill="1" applyBorder="1" applyAlignment="1">
      <alignment horizontal="left" vertical="top" wrapText="1"/>
    </xf>
    <xf numFmtId="0" fontId="2" fillId="0" borderId="1" xfId="1" applyFont="1" applyFill="1" applyBorder="1" applyAlignment="1">
      <alignment horizontal="left" wrapText="1"/>
    </xf>
    <xf numFmtId="164" fontId="1" fillId="0" borderId="1" xfId="1" applyNumberFormat="1" applyFont="1" applyFill="1" applyBorder="1" applyAlignment="1">
      <alignment vertical="center" wrapText="1"/>
    </xf>
    <xf numFmtId="0" fontId="1" fillId="0" borderId="1" xfId="0" applyFont="1" applyFill="1" applyBorder="1" applyAlignment="1">
      <alignment horizontal="left" vertical="top" wrapText="1"/>
    </xf>
    <xf numFmtId="0" fontId="2" fillId="0" borderId="1" xfId="0" applyFont="1" applyFill="1" applyBorder="1" applyAlignment="1">
      <alignment horizontal="left" wrapText="1"/>
    </xf>
    <xf numFmtId="0" fontId="4" fillId="0" borderId="1" xfId="0" applyFont="1" applyFill="1" applyBorder="1" applyAlignment="1">
      <alignment horizontal="left" wrapText="1"/>
    </xf>
    <xf numFmtId="0" fontId="1" fillId="0" borderId="1" xfId="0" applyFont="1" applyFill="1" applyBorder="1" applyAlignment="1">
      <alignment wrapText="1"/>
    </xf>
    <xf numFmtId="164" fontId="1" fillId="0" borderId="1" xfId="0" applyNumberFormat="1" applyFont="1" applyFill="1" applyBorder="1" applyAlignment="1">
      <alignment vertical="center" wrapText="1"/>
    </xf>
    <xf numFmtId="0" fontId="4" fillId="0" borderId="1" xfId="0" applyFont="1" applyFill="1" applyBorder="1" applyAlignment="1">
      <alignment horizontal="justify" vertical="top" wrapText="1"/>
    </xf>
    <xf numFmtId="0" fontId="4" fillId="0" borderId="1" xfId="0" applyFont="1" applyFill="1" applyBorder="1" applyAlignment="1">
      <alignment vertical="top" wrapText="1"/>
    </xf>
    <xf numFmtId="165" fontId="4" fillId="0" borderId="1" xfId="11" applyNumberFormat="1" applyFont="1" applyFill="1" applyBorder="1" applyAlignment="1" applyProtection="1">
      <alignment horizontal="left" vertical="center" wrapText="1"/>
      <protection hidden="1"/>
    </xf>
    <xf numFmtId="0" fontId="4" fillId="0" borderId="1" xfId="0" applyFont="1" applyFill="1" applyBorder="1" applyAlignment="1">
      <alignment wrapText="1"/>
    </xf>
    <xf numFmtId="167" fontId="1" fillId="0" borderId="1" xfId="0" applyNumberFormat="1" applyFont="1" applyFill="1" applyBorder="1" applyAlignment="1">
      <alignment horizontal="right" wrapText="1"/>
    </xf>
    <xf numFmtId="167" fontId="4" fillId="0" borderId="1" xfId="0" applyNumberFormat="1" applyFont="1" applyFill="1" applyBorder="1" applyAlignment="1">
      <alignment horizontal="right" wrapText="1"/>
    </xf>
    <xf numFmtId="0" fontId="1" fillId="0" borderId="0" xfId="1" applyFont="1" applyFill="1" applyAlignment="1">
      <alignment horizontal="center"/>
    </xf>
    <xf numFmtId="49" fontId="1" fillId="0" borderId="0" xfId="1" applyNumberFormat="1" applyFont="1" applyFill="1" applyAlignment="1">
      <alignment horizontal="center"/>
    </xf>
    <xf numFmtId="49" fontId="2" fillId="0" borderId="1" xfId="1" applyNumberFormat="1" applyFont="1" applyFill="1" applyBorder="1" applyAlignment="1">
      <alignment horizontal="center" vertical="top" wrapText="1"/>
    </xf>
    <xf numFmtId="0" fontId="2" fillId="0" borderId="1" xfId="1" applyFont="1" applyFill="1" applyBorder="1" applyAlignment="1">
      <alignment horizontal="center" vertical="top" wrapText="1"/>
    </xf>
    <xf numFmtId="49" fontId="1" fillId="0" borderId="1" xfId="1" applyNumberFormat="1" applyFont="1" applyFill="1" applyBorder="1" applyAlignment="1">
      <alignment horizontal="center" wrapText="1"/>
    </xf>
    <xf numFmtId="49" fontId="1" fillId="0" borderId="1" xfId="11" applyNumberFormat="1" applyFont="1" applyFill="1" applyBorder="1" applyAlignment="1" applyProtection="1">
      <alignment horizontal="center" vertical="center"/>
      <protection hidden="1"/>
    </xf>
    <xf numFmtId="0" fontId="1" fillId="0" borderId="1" xfId="1" applyFont="1" applyFill="1" applyBorder="1" applyAlignment="1">
      <alignment horizontal="center" wrapText="1"/>
    </xf>
    <xf numFmtId="49" fontId="1" fillId="0" borderId="1" xfId="1" applyNumberFormat="1" applyFont="1" applyFill="1" applyBorder="1" applyAlignment="1">
      <alignment horizontal="center"/>
    </xf>
    <xf numFmtId="166" fontId="1" fillId="0" borderId="1" xfId="1" applyNumberFormat="1" applyFont="1" applyFill="1" applyBorder="1" applyAlignment="1" applyProtection="1">
      <alignment horizontal="center"/>
      <protection hidden="1"/>
    </xf>
    <xf numFmtId="0" fontId="1" fillId="0" borderId="1" xfId="1" applyFont="1" applyFill="1" applyBorder="1" applyAlignment="1">
      <alignment horizontal="center"/>
    </xf>
    <xf numFmtId="49" fontId="1" fillId="0" borderId="0" xfId="0" applyNumberFormat="1" applyFont="1" applyFill="1" applyAlignment="1">
      <alignment horizontal="center" wrapText="1"/>
    </xf>
    <xf numFmtId="49" fontId="1" fillId="0" borderId="1" xfId="11" applyNumberFormat="1" applyFont="1" applyFill="1" applyBorder="1" applyAlignment="1" applyProtection="1">
      <alignment horizontal="center"/>
      <protection hidden="1"/>
    </xf>
    <xf numFmtId="49" fontId="1" fillId="0" borderId="1" xfId="0" applyNumberFormat="1" applyFont="1" applyFill="1" applyBorder="1" applyAlignment="1">
      <alignment horizontal="center"/>
    </xf>
    <xf numFmtId="49" fontId="4" fillId="0" borderId="1" xfId="0" applyNumberFormat="1" applyFont="1" applyFill="1" applyBorder="1" applyAlignment="1">
      <alignment horizontal="center" wrapText="1"/>
    </xf>
    <xf numFmtId="49" fontId="4" fillId="0" borderId="1" xfId="11" applyNumberFormat="1" applyFont="1" applyFill="1" applyBorder="1" applyAlignment="1" applyProtection="1">
      <alignment horizontal="center"/>
      <protection hidden="1"/>
    </xf>
    <xf numFmtId="0" fontId="1" fillId="0" borderId="1" xfId="0" applyFont="1" applyFill="1" applyBorder="1" applyAlignment="1">
      <alignment horizontal="center"/>
    </xf>
    <xf numFmtId="49" fontId="1" fillId="0" borderId="0" xfId="0" applyNumberFormat="1" applyFont="1" applyFill="1" applyAlignment="1">
      <alignment horizontal="center"/>
    </xf>
    <xf numFmtId="167" fontId="1" fillId="0" borderId="0" xfId="0" applyNumberFormat="1" applyFont="1" applyFill="1" applyAlignment="1">
      <alignment horizontal="right"/>
    </xf>
    <xf numFmtId="167" fontId="1" fillId="0" borderId="1" xfId="0" applyNumberFormat="1" applyFont="1" applyFill="1" applyBorder="1" applyAlignment="1">
      <alignment horizontal="right"/>
    </xf>
    <xf numFmtId="167" fontId="1" fillId="0" borderId="0" xfId="1" applyNumberFormat="1" applyFont="1" applyFill="1" applyAlignment="1">
      <alignment horizontal="right"/>
    </xf>
    <xf numFmtId="167" fontId="1" fillId="0" borderId="1" xfId="1" applyNumberFormat="1" applyFont="1" applyFill="1" applyBorder="1" applyAlignment="1">
      <alignment horizontal="right"/>
    </xf>
    <xf numFmtId="167" fontId="1" fillId="0" borderId="1" xfId="1" applyNumberFormat="1" applyFont="1" applyFill="1" applyBorder="1" applyAlignment="1">
      <alignment horizontal="right" wrapText="1"/>
    </xf>
    <xf numFmtId="167" fontId="2" fillId="0" borderId="1" xfId="1" applyNumberFormat="1" applyFont="1" applyFill="1" applyBorder="1" applyAlignment="1">
      <alignment horizontal="right" wrapText="1"/>
    </xf>
    <xf numFmtId="0" fontId="1" fillId="0" borderId="0" xfId="0" applyFont="1" applyFill="1" applyAlignment="1">
      <alignment wrapText="1"/>
    </xf>
    <xf numFmtId="0" fontId="1" fillId="0" borderId="0" xfId="0" applyFont="1" applyFill="1" applyAlignment="1">
      <alignment horizontal="left" wrapText="1"/>
    </xf>
    <xf numFmtId="0" fontId="1" fillId="2" borderId="0" xfId="1" applyFont="1" applyFill="1" applyAlignment="1"/>
    <xf numFmtId="49" fontId="1" fillId="0" borderId="1" xfId="1" applyNumberFormat="1" applyFont="1" applyFill="1" applyBorder="1" applyAlignment="1">
      <alignment vertical="top" wrapText="1"/>
    </xf>
    <xf numFmtId="167" fontId="1" fillId="0" borderId="1" xfId="1" applyNumberFormat="1" applyFont="1" applyFill="1" applyBorder="1" applyAlignment="1"/>
    <xf numFmtId="0" fontId="1" fillId="0" borderId="0" xfId="0" applyFont="1" applyFill="1" applyAlignment="1">
      <alignment horizontal="left"/>
    </xf>
    <xf numFmtId="49" fontId="1" fillId="0" borderId="1" xfId="1" applyNumberFormat="1" applyFont="1" applyFill="1" applyBorder="1" applyAlignment="1">
      <alignment horizontal="center" vertical="top"/>
    </xf>
    <xf numFmtId="0" fontId="1" fillId="0" borderId="1" xfId="1" applyFont="1" applyFill="1" applyBorder="1" applyAlignment="1">
      <alignment horizontal="left" vertical="center" wrapText="1"/>
    </xf>
    <xf numFmtId="0" fontId="1" fillId="0" borderId="1" xfId="1" applyFont="1" applyFill="1" applyBorder="1" applyAlignment="1">
      <alignment horizontal="center" vertical="top"/>
    </xf>
    <xf numFmtId="0" fontId="1" fillId="0" borderId="0" xfId="0" applyFont="1" applyFill="1" applyAlignment="1"/>
    <xf numFmtId="0" fontId="1" fillId="0" borderId="1" xfId="0" applyFont="1" applyFill="1" applyBorder="1" applyAlignment="1">
      <alignment horizontal="left" wrapText="1"/>
    </xf>
    <xf numFmtId="0" fontId="1" fillId="0" borderId="1" xfId="0" applyFont="1" applyFill="1" applyBorder="1" applyAlignment="1">
      <alignment horizontal="center" wrapText="1"/>
    </xf>
    <xf numFmtId="49" fontId="1" fillId="0" borderId="1" xfId="0" applyNumberFormat="1" applyFont="1" applyFill="1" applyBorder="1" applyAlignment="1">
      <alignment horizontal="center" wrapText="1"/>
    </xf>
    <xf numFmtId="0" fontId="1" fillId="0" borderId="0" xfId="0" applyFont="1" applyFill="1" applyAlignment="1">
      <alignment horizontal="center"/>
    </xf>
    <xf numFmtId="49" fontId="1" fillId="0" borderId="1" xfId="1" applyNumberFormat="1" applyFont="1" applyFill="1" applyBorder="1" applyAlignment="1">
      <alignment horizontal="center" vertical="top" wrapText="1"/>
    </xf>
    <xf numFmtId="0" fontId="1" fillId="0" borderId="0" xfId="0" applyFont="1" applyFill="1" applyAlignment="1">
      <alignment horizontal="center" wrapText="1"/>
    </xf>
    <xf numFmtId="167" fontId="1" fillId="0" borderId="0" xfId="0" applyNumberFormat="1" applyFont="1" applyFill="1" applyAlignment="1">
      <alignment wrapText="1"/>
    </xf>
    <xf numFmtId="167" fontId="2" fillId="0" borderId="1" xfId="1" applyNumberFormat="1" applyFont="1" applyFill="1" applyBorder="1" applyAlignment="1">
      <alignment horizontal="right"/>
    </xf>
    <xf numFmtId="0" fontId="1" fillId="0" borderId="1" xfId="1" applyFont="1" applyFill="1" applyBorder="1" applyAlignment="1">
      <alignment horizontal="center" vertical="top" wrapText="1"/>
    </xf>
    <xf numFmtId="0" fontId="1" fillId="0" borderId="0" xfId="0" applyFont="1" applyFill="1" applyAlignment="1">
      <alignment horizontal="right" wrapText="1"/>
    </xf>
    <xf numFmtId="0" fontId="2" fillId="0" borderId="0" xfId="0" applyFont="1" applyFill="1"/>
    <xf numFmtId="0" fontId="2" fillId="3" borderId="1" xfId="0" applyFont="1" applyFill="1" applyBorder="1" applyAlignment="1">
      <alignment horizontal="left" wrapText="1"/>
    </xf>
    <xf numFmtId="49" fontId="2" fillId="3" borderId="1" xfId="0" applyNumberFormat="1" applyFont="1" applyFill="1" applyBorder="1" applyAlignment="1">
      <alignment horizontal="center" wrapText="1"/>
    </xf>
    <xf numFmtId="167" fontId="2" fillId="3" borderId="1" xfId="0" applyNumberFormat="1" applyFont="1" applyFill="1" applyBorder="1" applyAlignment="1">
      <alignment horizontal="right" wrapText="1"/>
    </xf>
    <xf numFmtId="0" fontId="6" fillId="0" borderId="1" xfId="1" applyFont="1" applyFill="1" applyBorder="1"/>
    <xf numFmtId="0" fontId="6" fillId="0" borderId="1" xfId="1" applyFont="1" applyFill="1" applyBorder="1" applyAlignment="1">
      <alignment horizontal="center"/>
    </xf>
    <xf numFmtId="49" fontId="6" fillId="0" borderId="1" xfId="1" applyNumberFormat="1" applyFont="1" applyFill="1" applyBorder="1" applyAlignment="1">
      <alignment horizontal="center"/>
    </xf>
    <xf numFmtId="167" fontId="2" fillId="0" borderId="1" xfId="0" applyNumberFormat="1" applyFont="1" applyFill="1" applyBorder="1" applyAlignment="1">
      <alignment horizontal="right" wrapText="1"/>
    </xf>
    <xf numFmtId="167" fontId="1" fillId="3" borderId="1" xfId="0" applyNumberFormat="1" applyFont="1" applyFill="1" applyBorder="1" applyAlignment="1">
      <alignment horizontal="right" wrapText="1"/>
    </xf>
    <xf numFmtId="167" fontId="1" fillId="0" borderId="3" xfId="0" applyNumberFormat="1" applyFont="1" applyFill="1" applyBorder="1" applyAlignment="1">
      <alignment horizontal="right" wrapText="1"/>
    </xf>
    <xf numFmtId="0" fontId="1" fillId="3" borderId="0" xfId="1" applyFont="1" applyFill="1"/>
    <xf numFmtId="0" fontId="1" fillId="0" borderId="1" xfId="0" applyFont="1" applyFill="1" applyBorder="1" applyAlignment="1">
      <alignment horizontal="left" wrapText="1"/>
    </xf>
    <xf numFmtId="0" fontId="1" fillId="0" borderId="1" xfId="0" applyFont="1" applyFill="1" applyBorder="1" applyAlignment="1">
      <alignment horizontal="left" wrapText="1"/>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0" fontId="1" fillId="2" borderId="0" xfId="1" applyFont="1" applyFill="1" applyAlignment="1">
      <alignment wrapText="1"/>
    </xf>
    <xf numFmtId="49" fontId="1" fillId="2" borderId="0" xfId="1" applyNumberFormat="1" applyFont="1" applyFill="1" applyAlignment="1">
      <alignment horizontal="right"/>
    </xf>
    <xf numFmtId="164" fontId="1" fillId="0" borderId="0" xfId="1" applyNumberFormat="1" applyFont="1" applyFill="1" applyAlignment="1">
      <alignment horizontal="right"/>
    </xf>
    <xf numFmtId="0" fontId="2" fillId="2" borderId="1" xfId="1" applyFont="1" applyFill="1" applyBorder="1" applyAlignment="1">
      <alignment vertical="center" wrapText="1"/>
    </xf>
    <xf numFmtId="49" fontId="1" fillId="2" borderId="2" xfId="1" applyNumberFormat="1" applyFont="1" applyFill="1" applyBorder="1" applyAlignment="1">
      <alignment vertical="center" wrapText="1"/>
    </xf>
    <xf numFmtId="164" fontId="2" fillId="0" borderId="1" xfId="1" applyNumberFormat="1" applyFont="1" applyFill="1" applyBorder="1" applyAlignment="1">
      <alignment vertical="center" wrapText="1"/>
    </xf>
    <xf numFmtId="0" fontId="2" fillId="4" borderId="1" xfId="1" applyFont="1" applyFill="1" applyBorder="1" applyAlignment="1">
      <alignment vertical="top" wrapText="1"/>
    </xf>
    <xf numFmtId="0" fontId="9" fillId="4" borderId="1" xfId="1" applyFont="1" applyFill="1" applyBorder="1" applyAlignment="1">
      <alignment horizontal="right" wrapText="1"/>
    </xf>
    <xf numFmtId="49" fontId="1" fillId="4" borderId="1" xfId="1" applyNumberFormat="1" applyFont="1" applyFill="1" applyBorder="1" applyAlignment="1">
      <alignment horizontal="right"/>
    </xf>
    <xf numFmtId="49" fontId="2" fillId="4" borderId="1" xfId="1" applyNumberFormat="1" applyFont="1" applyFill="1" applyBorder="1" applyAlignment="1">
      <alignment horizontal="right" wrapText="1"/>
    </xf>
    <xf numFmtId="164" fontId="2" fillId="3" borderId="1" xfId="1" applyNumberFormat="1" applyFont="1" applyFill="1" applyBorder="1" applyAlignment="1">
      <alignment horizontal="right" wrapText="1"/>
    </xf>
    <xf numFmtId="0" fontId="9" fillId="2" borderId="1" xfId="1" applyFont="1" applyFill="1" applyBorder="1" applyAlignment="1">
      <alignment horizontal="center" vertical="top" wrapText="1"/>
    </xf>
    <xf numFmtId="0" fontId="9" fillId="2" borderId="1" xfId="1" applyFont="1" applyFill="1" applyBorder="1" applyAlignment="1">
      <alignment horizontal="right" wrapText="1"/>
    </xf>
    <xf numFmtId="49" fontId="9" fillId="2" borderId="1" xfId="1" applyNumberFormat="1" applyFont="1" applyFill="1" applyBorder="1" applyAlignment="1">
      <alignment horizontal="right" wrapText="1"/>
    </xf>
    <xf numFmtId="49" fontId="10" fillId="2" borderId="1" xfId="1" applyNumberFormat="1" applyFont="1" applyFill="1" applyBorder="1" applyAlignment="1">
      <alignment horizontal="right"/>
    </xf>
    <xf numFmtId="164" fontId="9" fillId="0" borderId="1" xfId="1" applyNumberFormat="1" applyFont="1" applyFill="1" applyBorder="1" applyAlignment="1">
      <alignment horizontal="right" wrapText="1"/>
    </xf>
    <xf numFmtId="0" fontId="9" fillId="2" borderId="0" xfId="1" applyFont="1" applyFill="1" applyAlignment="1">
      <alignment horizontal="center"/>
    </xf>
    <xf numFmtId="0" fontId="9" fillId="0" borderId="1" xfId="0" applyFont="1" applyFill="1" applyBorder="1" applyAlignment="1">
      <alignment horizontal="center" vertical="top" wrapText="1"/>
    </xf>
    <xf numFmtId="0" fontId="2" fillId="4" borderId="1" xfId="1" applyFont="1" applyFill="1" applyBorder="1" applyAlignment="1">
      <alignment horizontal="right" wrapText="1"/>
    </xf>
    <xf numFmtId="49" fontId="2" fillId="3" borderId="1" xfId="1" applyNumberFormat="1" applyFont="1" applyFill="1" applyBorder="1" applyAlignment="1">
      <alignment horizontal="right" wrapText="1"/>
    </xf>
    <xf numFmtId="0" fontId="1" fillId="4" borderId="1" xfId="1" applyFont="1" applyFill="1" applyBorder="1" applyAlignment="1">
      <alignment vertical="top" wrapText="1"/>
    </xf>
    <xf numFmtId="49" fontId="1" fillId="4" borderId="1" xfId="1" applyNumberFormat="1" applyFont="1" applyFill="1" applyBorder="1" applyAlignment="1">
      <alignment horizontal="right" wrapText="1"/>
    </xf>
    <xf numFmtId="49" fontId="1" fillId="3" borderId="1" xfId="1" applyNumberFormat="1" applyFont="1" applyFill="1" applyBorder="1" applyAlignment="1">
      <alignment horizontal="right"/>
    </xf>
    <xf numFmtId="164" fontId="1" fillId="3" borderId="1" xfId="1" applyNumberFormat="1" applyFont="1" applyFill="1" applyBorder="1" applyAlignment="1">
      <alignment horizontal="right" wrapText="1"/>
    </xf>
    <xf numFmtId="0" fontId="9" fillId="2" borderId="1" xfId="1" applyFont="1" applyFill="1" applyBorder="1" applyAlignment="1">
      <alignment horizontal="right"/>
    </xf>
    <xf numFmtId="0" fontId="11" fillId="2" borderId="0" xfId="1" applyFont="1" applyFill="1"/>
    <xf numFmtId="0" fontId="9" fillId="2" borderId="1" xfId="1" applyFont="1" applyFill="1" applyBorder="1" applyAlignment="1">
      <alignment horizontal="center" wrapText="1"/>
    </xf>
    <xf numFmtId="49" fontId="9" fillId="2" borderId="1" xfId="1" applyNumberFormat="1" applyFont="1" applyFill="1" applyBorder="1" applyAlignment="1">
      <alignment horizontal="right"/>
    </xf>
    <xf numFmtId="0" fontId="11" fillId="2" borderId="0" xfId="1" applyFont="1" applyFill="1" applyAlignment="1">
      <alignment horizontal="center"/>
    </xf>
    <xf numFmtId="0" fontId="1" fillId="4" borderId="1" xfId="1" applyFont="1" applyFill="1" applyBorder="1" applyAlignment="1">
      <alignment horizontal="left" wrapText="1"/>
    </xf>
    <xf numFmtId="164" fontId="9" fillId="3" borderId="1" xfId="1" applyNumberFormat="1" applyFont="1" applyFill="1" applyBorder="1" applyAlignment="1">
      <alignment horizontal="right" wrapText="1"/>
    </xf>
    <xf numFmtId="0" fontId="9" fillId="2" borderId="1" xfId="1" applyFont="1" applyFill="1" applyBorder="1" applyAlignment="1">
      <alignment horizontal="center" vertical="center" wrapText="1"/>
    </xf>
    <xf numFmtId="0" fontId="9" fillId="2" borderId="1" xfId="1" applyFont="1" applyFill="1" applyBorder="1" applyAlignment="1">
      <alignment horizontal="left" vertical="center" wrapText="1"/>
    </xf>
    <xf numFmtId="49" fontId="9" fillId="2" borderId="1" xfId="1" applyNumberFormat="1" applyFont="1" applyFill="1" applyBorder="1" applyAlignment="1" applyProtection="1">
      <alignment horizontal="right"/>
      <protection hidden="1"/>
    </xf>
    <xf numFmtId="0" fontId="9" fillId="0" borderId="1" xfId="1" applyFont="1" applyFill="1" applyBorder="1" applyAlignment="1">
      <alignment horizontal="center" wrapText="1"/>
    </xf>
    <xf numFmtId="0" fontId="9" fillId="0" borderId="1" xfId="1" applyFont="1" applyFill="1" applyBorder="1" applyAlignment="1">
      <alignment horizontal="center" vertical="top" wrapText="1"/>
    </xf>
    <xf numFmtId="0" fontId="9" fillId="3" borderId="1" xfId="1" applyFont="1" applyFill="1" applyBorder="1" applyAlignment="1">
      <alignment horizontal="right" wrapText="1"/>
    </xf>
    <xf numFmtId="49" fontId="9" fillId="3" borderId="1" xfId="1" applyNumberFormat="1" applyFont="1" applyFill="1" applyBorder="1" applyAlignment="1">
      <alignment horizontal="right" wrapText="1"/>
    </xf>
    <xf numFmtId="0" fontId="1" fillId="4" borderId="1" xfId="1" applyFont="1" applyFill="1" applyBorder="1" applyAlignment="1">
      <alignment horizontal="justify" vertical="top" wrapText="1"/>
    </xf>
    <xf numFmtId="165" fontId="1" fillId="4" borderId="1" xfId="11" applyNumberFormat="1" applyFont="1" applyFill="1" applyBorder="1" applyAlignment="1" applyProtection="1">
      <alignment horizontal="left" vertical="center" wrapText="1"/>
      <protection hidden="1"/>
    </xf>
    <xf numFmtId="49" fontId="1" fillId="4" borderId="1" xfId="11" applyNumberFormat="1" applyFont="1" applyFill="1" applyBorder="1" applyAlignment="1" applyProtection="1">
      <alignment horizontal="right" wrapText="1"/>
      <protection hidden="1"/>
    </xf>
    <xf numFmtId="49" fontId="4" fillId="4" borderId="1" xfId="1" applyNumberFormat="1" applyFont="1" applyFill="1" applyBorder="1" applyAlignment="1">
      <alignment horizontal="right"/>
    </xf>
    <xf numFmtId="164" fontId="9" fillId="2" borderId="1" xfId="1" applyNumberFormat="1" applyFont="1" applyFill="1" applyBorder="1" applyAlignment="1">
      <alignment horizontal="center" vertical="center" wrapText="1"/>
    </xf>
    <xf numFmtId="0" fontId="1" fillId="4" borderId="1" xfId="1" applyFont="1" applyFill="1" applyBorder="1" applyAlignment="1">
      <alignment horizontal="right" wrapText="1"/>
    </xf>
    <xf numFmtId="49" fontId="10" fillId="2" borderId="1" xfId="11" applyNumberFormat="1" applyFont="1" applyFill="1" applyBorder="1" applyAlignment="1" applyProtection="1">
      <alignment horizontal="right" wrapText="1"/>
      <protection hidden="1"/>
    </xf>
    <xf numFmtId="49" fontId="10" fillId="2" borderId="1" xfId="11" applyNumberFormat="1" applyFont="1" applyFill="1" applyBorder="1" applyAlignment="1" applyProtection="1">
      <alignment horizontal="right"/>
      <protection hidden="1"/>
    </xf>
    <xf numFmtId="165" fontId="9" fillId="2" borderId="1" xfId="11" applyNumberFormat="1" applyFont="1" applyFill="1" applyBorder="1" applyAlignment="1" applyProtection="1">
      <alignment horizontal="center" vertical="center" wrapText="1"/>
      <protection hidden="1"/>
    </xf>
    <xf numFmtId="49" fontId="9" fillId="2" borderId="1" xfId="11" applyNumberFormat="1" applyFont="1" applyFill="1" applyBorder="1" applyAlignment="1" applyProtection="1">
      <alignment horizontal="right" wrapText="1"/>
      <protection hidden="1"/>
    </xf>
    <xf numFmtId="49" fontId="9" fillId="4" borderId="1" xfId="11" applyNumberFormat="1" applyFont="1" applyFill="1" applyBorder="1" applyAlignment="1" applyProtection="1">
      <alignment horizontal="right" wrapText="1"/>
      <protection hidden="1"/>
    </xf>
    <xf numFmtId="49" fontId="10" fillId="4" borderId="1" xfId="1" applyNumberFormat="1" applyFont="1" applyFill="1" applyBorder="1" applyAlignment="1">
      <alignment horizontal="right"/>
    </xf>
    <xf numFmtId="49" fontId="9" fillId="2" borderId="1" xfId="11" applyNumberFormat="1" applyFont="1" applyFill="1" applyBorder="1" applyAlignment="1" applyProtection="1">
      <alignment horizontal="right"/>
      <protection hidden="1"/>
    </xf>
    <xf numFmtId="49" fontId="10" fillId="0" borderId="1" xfId="1" applyNumberFormat="1" applyFont="1" applyFill="1" applyBorder="1" applyAlignment="1">
      <alignment horizontal="right"/>
    </xf>
    <xf numFmtId="0" fontId="12" fillId="4" borderId="1" xfId="1" applyFont="1" applyFill="1" applyBorder="1" applyAlignment="1">
      <alignment horizontal="left" vertical="top" wrapText="1"/>
    </xf>
    <xf numFmtId="49" fontId="12" fillId="4" borderId="1" xfId="1" applyNumberFormat="1" applyFont="1" applyFill="1" applyBorder="1" applyAlignment="1">
      <alignment horizontal="right" wrapText="1"/>
    </xf>
    <xf numFmtId="0" fontId="2" fillId="0" borderId="0" xfId="1" applyFont="1" applyFill="1"/>
    <xf numFmtId="0" fontId="4" fillId="4" borderId="1" xfId="1" applyFont="1" applyFill="1" applyBorder="1" applyAlignment="1">
      <alignment horizontal="left" vertical="top" wrapText="1"/>
    </xf>
    <xf numFmtId="49" fontId="4" fillId="4" borderId="1" xfId="1" applyNumberFormat="1" applyFont="1" applyFill="1" applyBorder="1" applyAlignment="1">
      <alignment horizontal="right" wrapText="1"/>
    </xf>
    <xf numFmtId="0" fontId="9" fillId="0" borderId="1" xfId="1" applyFont="1" applyFill="1" applyBorder="1" applyAlignment="1">
      <alignment horizontal="right" wrapText="1"/>
    </xf>
    <xf numFmtId="49" fontId="9" fillId="0" borderId="1" xfId="1" applyNumberFormat="1" applyFont="1" applyFill="1" applyBorder="1" applyAlignment="1">
      <alignment horizontal="right" wrapText="1"/>
    </xf>
    <xf numFmtId="0" fontId="2" fillId="4" borderId="1" xfId="1" applyFont="1" applyFill="1" applyBorder="1" applyAlignment="1">
      <alignment wrapText="1"/>
    </xf>
    <xf numFmtId="0" fontId="2" fillId="4" borderId="1" xfId="1" applyFont="1" applyFill="1" applyBorder="1" applyAlignment="1">
      <alignment horizontal="right"/>
    </xf>
    <xf numFmtId="49" fontId="2" fillId="4" borderId="1" xfId="1" applyNumberFormat="1" applyFont="1" applyFill="1" applyBorder="1" applyAlignment="1">
      <alignment horizontal="right"/>
    </xf>
    <xf numFmtId="164" fontId="2" fillId="3" borderId="1" xfId="1" applyNumberFormat="1" applyFont="1" applyFill="1" applyBorder="1" applyAlignment="1">
      <alignment horizontal="right"/>
    </xf>
    <xf numFmtId="164" fontId="9" fillId="0" borderId="1" xfId="1" applyNumberFormat="1" applyFont="1" applyFill="1" applyBorder="1" applyAlignment="1">
      <alignment horizontal="right"/>
    </xf>
    <xf numFmtId="49" fontId="2" fillId="3" borderId="1" xfId="1" applyNumberFormat="1" applyFont="1" applyFill="1" applyBorder="1" applyAlignment="1">
      <alignment horizontal="right"/>
    </xf>
    <xf numFmtId="164" fontId="11" fillId="3" borderId="1" xfId="1" applyNumberFormat="1" applyFont="1" applyFill="1" applyBorder="1" applyAlignment="1">
      <alignment horizontal="right" wrapText="1"/>
    </xf>
    <xf numFmtId="49" fontId="9" fillId="4" borderId="1" xfId="1" applyNumberFormat="1" applyFont="1" applyFill="1" applyBorder="1" applyAlignment="1">
      <alignment horizontal="right" wrapText="1"/>
    </xf>
    <xf numFmtId="0" fontId="1" fillId="4" borderId="1" xfId="1" applyFont="1" applyFill="1" applyBorder="1" applyAlignment="1">
      <alignment horizontal="right"/>
    </xf>
    <xf numFmtId="0" fontId="2" fillId="3" borderId="1" xfId="1" applyFont="1" applyFill="1" applyBorder="1" applyAlignment="1">
      <alignment vertical="top" wrapText="1"/>
    </xf>
    <xf numFmtId="49" fontId="12" fillId="3" borderId="1" xfId="1" applyNumberFormat="1" applyFont="1" applyFill="1" applyBorder="1" applyAlignment="1">
      <alignment horizontal="right"/>
    </xf>
    <xf numFmtId="0" fontId="9" fillId="4" borderId="1" xfId="1" applyFont="1" applyFill="1" applyBorder="1" applyAlignment="1">
      <alignment vertical="top" wrapText="1"/>
    </xf>
    <xf numFmtId="167" fontId="2" fillId="3" borderId="1" xfId="1" applyNumberFormat="1" applyFont="1" applyFill="1" applyBorder="1" applyAlignment="1">
      <alignment horizontal="right"/>
    </xf>
    <xf numFmtId="49" fontId="2" fillId="2" borderId="1" xfId="1" applyNumberFormat="1" applyFont="1" applyFill="1" applyBorder="1" applyAlignment="1">
      <alignment horizontal="center" vertical="center" wrapText="1"/>
    </xf>
    <xf numFmtId="0" fontId="1" fillId="2" borderId="1" xfId="1" applyFont="1" applyFill="1" applyBorder="1" applyAlignment="1">
      <alignment horizontal="justify" vertical="top" wrapText="1"/>
    </xf>
    <xf numFmtId="0" fontId="1" fillId="2" borderId="1" xfId="1" applyFont="1" applyFill="1" applyBorder="1" applyAlignment="1">
      <alignment wrapText="1"/>
    </xf>
    <xf numFmtId="0" fontId="2" fillId="2" borderId="1" xfId="1" applyFont="1" applyFill="1" applyBorder="1" applyAlignment="1">
      <alignment wrapText="1"/>
    </xf>
    <xf numFmtId="0" fontId="1" fillId="2" borderId="0" xfId="1" applyFont="1" applyFill="1" applyAlignment="1">
      <alignment horizontal="center"/>
    </xf>
    <xf numFmtId="0" fontId="1" fillId="2" borderId="0" xfId="1" applyFont="1" applyFill="1" applyAlignment="1"/>
    <xf numFmtId="167" fontId="1" fillId="2" borderId="0" xfId="1" applyNumberFormat="1" applyFont="1" applyFill="1" applyBorder="1" applyAlignment="1">
      <alignment horizontal="right" wrapText="1"/>
    </xf>
    <xf numFmtId="167" fontId="1" fillId="2" borderId="0" xfId="1" applyNumberFormat="1" applyFont="1" applyFill="1" applyAlignment="1">
      <alignment horizontal="right"/>
    </xf>
    <xf numFmtId="0" fontId="2" fillId="2" borderId="1" xfId="1" applyFont="1" applyFill="1" applyBorder="1"/>
    <xf numFmtId="167" fontId="13" fillId="2" borderId="1" xfId="1" applyNumberFormat="1" applyFont="1" applyFill="1" applyBorder="1" applyAlignment="1">
      <alignment horizontal="right"/>
    </xf>
    <xf numFmtId="0" fontId="1" fillId="2" borderId="1" xfId="1" applyNumberFormat="1" applyFont="1" applyFill="1" applyBorder="1" applyAlignment="1">
      <alignment wrapText="1"/>
    </xf>
    <xf numFmtId="167" fontId="1" fillId="2" borderId="1" xfId="1" applyNumberFormat="1" applyFont="1" applyFill="1" applyBorder="1" applyAlignment="1">
      <alignment horizontal="right"/>
    </xf>
    <xf numFmtId="0" fontId="2" fillId="2" borderId="1" xfId="1" applyFont="1" applyFill="1" applyBorder="1" applyAlignment="1">
      <alignment horizontal="justify" vertical="top" wrapText="1"/>
    </xf>
    <xf numFmtId="4" fontId="13" fillId="2" borderId="1" xfId="1" applyNumberFormat="1" applyFont="1" applyFill="1" applyBorder="1" applyAlignment="1">
      <alignment horizontal="right"/>
    </xf>
    <xf numFmtId="4" fontId="1" fillId="2" borderId="1" xfId="1" applyNumberFormat="1" applyFont="1" applyFill="1" applyBorder="1" applyAlignment="1">
      <alignment horizontal="right"/>
    </xf>
    <xf numFmtId="0" fontId="1" fillId="2" borderId="1" xfId="180" applyFont="1" applyFill="1" applyBorder="1" applyAlignment="1">
      <alignment horizontal="justify" vertical="top"/>
    </xf>
    <xf numFmtId="0" fontId="4" fillId="2" borderId="1" xfId="1" applyFont="1" applyFill="1" applyBorder="1" applyAlignment="1">
      <alignment vertical="top" wrapText="1"/>
    </xf>
    <xf numFmtId="0" fontId="1" fillId="2" borderId="1" xfId="1" applyFont="1" applyFill="1" applyBorder="1"/>
    <xf numFmtId="167" fontId="14" fillId="2" borderId="1" xfId="1" applyNumberFormat="1" applyFont="1" applyFill="1" applyBorder="1" applyAlignment="1">
      <alignment horizontal="right"/>
    </xf>
    <xf numFmtId="0" fontId="15" fillId="2" borderId="1" xfId="1" applyFont="1" applyFill="1" applyBorder="1"/>
    <xf numFmtId="0" fontId="1" fillId="2" borderId="2" xfId="1" applyFont="1" applyFill="1" applyBorder="1" applyAlignment="1">
      <alignment horizontal="justify" vertical="top" wrapText="1"/>
    </xf>
    <xf numFmtId="167" fontId="1" fillId="2" borderId="2" xfId="1" applyNumberFormat="1" applyFont="1" applyFill="1" applyBorder="1" applyAlignment="1">
      <alignment horizontal="right"/>
    </xf>
    <xf numFmtId="0" fontId="16" fillId="0" borderId="1" xfId="180" applyFont="1" applyFill="1" applyBorder="1" applyAlignment="1">
      <alignment horizontal="justify" vertical="top" wrapText="1"/>
    </xf>
    <xf numFmtId="0" fontId="17" fillId="0" borderId="1" xfId="180" applyFont="1" applyFill="1" applyBorder="1" applyAlignment="1">
      <alignment horizontal="justify" vertical="top" wrapText="1"/>
    </xf>
    <xf numFmtId="0" fontId="2" fillId="0" borderId="1" xfId="180" applyFont="1" applyFill="1" applyBorder="1" applyAlignment="1">
      <alignment horizontal="justify" vertical="top" wrapText="1"/>
    </xf>
    <xf numFmtId="0" fontId="1" fillId="0" borderId="1" xfId="180" applyFont="1" applyFill="1" applyBorder="1" applyAlignment="1">
      <alignment horizontal="justify" vertical="top" wrapText="1"/>
    </xf>
    <xf numFmtId="0" fontId="16" fillId="0" borderId="1" xfId="180" applyNumberFormat="1" applyFont="1" applyFill="1" applyBorder="1" applyAlignment="1">
      <alignment horizontal="justify" vertical="top" wrapText="1"/>
    </xf>
    <xf numFmtId="0" fontId="17" fillId="0" borderId="1" xfId="180" applyNumberFormat="1" applyFont="1" applyFill="1" applyBorder="1" applyAlignment="1">
      <alignment horizontal="justify" vertical="top" wrapText="1"/>
    </xf>
    <xf numFmtId="167" fontId="2" fillId="2" borderId="1" xfId="1" applyNumberFormat="1" applyFont="1" applyFill="1" applyBorder="1" applyAlignment="1">
      <alignment horizontal="right"/>
    </xf>
    <xf numFmtId="0" fontId="2" fillId="0" borderId="1" xfId="1" applyFont="1" applyFill="1" applyBorder="1"/>
    <xf numFmtId="167" fontId="13" fillId="0" borderId="1" xfId="1" applyNumberFormat="1" applyFont="1" applyFill="1" applyBorder="1" applyAlignment="1">
      <alignment horizontal="right"/>
    </xf>
    <xf numFmtId="0" fontId="2" fillId="0" borderId="1" xfId="1" applyFont="1" applyFill="1" applyBorder="1" applyAlignment="1">
      <alignment wrapText="1"/>
    </xf>
    <xf numFmtId="0" fontId="1" fillId="0" borderId="0" xfId="0" applyFont="1" applyAlignment="1">
      <alignment wrapText="1"/>
    </xf>
    <xf numFmtId="167" fontId="4" fillId="0" borderId="1" xfId="1" applyNumberFormat="1" applyFont="1" applyFill="1" applyBorder="1" applyAlignment="1">
      <alignment horizontal="right"/>
    </xf>
    <xf numFmtId="167" fontId="18" fillId="0" borderId="1" xfId="1" applyNumberFormat="1" applyFont="1" applyFill="1" applyBorder="1" applyAlignment="1">
      <alignment horizontal="right"/>
    </xf>
    <xf numFmtId="0" fontId="4" fillId="0" borderId="1" xfId="1" applyFont="1" applyFill="1" applyBorder="1" applyAlignment="1">
      <alignment horizontal="justify" vertical="top" wrapText="1"/>
    </xf>
    <xf numFmtId="0" fontId="1" fillId="0" borderId="1" xfId="0" applyFont="1" applyFill="1" applyBorder="1" applyAlignment="1">
      <alignment horizontal="left" wrapText="1"/>
    </xf>
    <xf numFmtId="167" fontId="2" fillId="0" borderId="1" xfId="0" applyNumberFormat="1" applyFont="1" applyFill="1" applyBorder="1" applyAlignment="1">
      <alignment horizontal="right" wrapText="1"/>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0" fontId="2" fillId="3" borderId="0" xfId="0" applyFont="1" applyFill="1" applyBorder="1" applyAlignment="1">
      <alignment horizontal="center"/>
    </xf>
    <xf numFmtId="49" fontId="2" fillId="3" borderId="0" xfId="0" applyNumberFormat="1" applyFont="1" applyFill="1" applyBorder="1" applyAlignment="1">
      <alignment horizontal="center"/>
    </xf>
    <xf numFmtId="167" fontId="2" fillId="3" borderId="0" xfId="0" applyNumberFormat="1" applyFont="1" applyFill="1" applyBorder="1" applyAlignment="1">
      <alignment horizontal="right"/>
    </xf>
    <xf numFmtId="0" fontId="2" fillId="3" borderId="1" xfId="0" applyFont="1" applyFill="1" applyBorder="1" applyAlignment="1">
      <alignment horizontal="center"/>
    </xf>
    <xf numFmtId="0" fontId="8" fillId="0" borderId="1" xfId="0" applyFont="1" applyBorder="1"/>
    <xf numFmtId="49" fontId="1" fillId="0" borderId="1" xfId="0" applyNumberFormat="1" applyFont="1" applyFill="1" applyBorder="1" applyAlignment="1">
      <alignment horizontal="center" wrapText="1"/>
    </xf>
    <xf numFmtId="0" fontId="1" fillId="0" borderId="1" xfId="0" applyFont="1" applyFill="1" applyBorder="1" applyAlignment="1">
      <alignment horizontal="left" wrapText="1"/>
    </xf>
    <xf numFmtId="0" fontId="1" fillId="0" borderId="1" xfId="0" applyFont="1" applyFill="1" applyBorder="1" applyAlignment="1">
      <alignment horizontal="left" wrapText="1"/>
    </xf>
    <xf numFmtId="49" fontId="1" fillId="0" borderId="1" xfId="0" applyNumberFormat="1" applyFont="1" applyFill="1" applyBorder="1" applyAlignment="1">
      <alignment horizontal="center" wrapText="1"/>
    </xf>
    <xf numFmtId="0" fontId="9" fillId="0" borderId="1" xfId="1" applyNumberFormat="1" applyFont="1" applyFill="1" applyBorder="1" applyAlignment="1">
      <alignment horizontal="center" vertical="top" wrapText="1"/>
    </xf>
    <xf numFmtId="0" fontId="2" fillId="3" borderId="1" xfId="0" applyFont="1" applyFill="1" applyBorder="1" applyAlignment="1">
      <alignment vertical="top" wrapText="1"/>
    </xf>
    <xf numFmtId="0" fontId="11" fillId="3" borderId="1" xfId="1" applyFont="1" applyFill="1" applyBorder="1" applyAlignment="1">
      <alignment horizontal="right" wrapText="1"/>
    </xf>
    <xf numFmtId="49" fontId="11" fillId="3" borderId="1" xfId="1" applyNumberFormat="1" applyFont="1" applyFill="1" applyBorder="1" applyAlignment="1">
      <alignment horizontal="right" wrapText="1"/>
    </xf>
    <xf numFmtId="49" fontId="19" fillId="3" borderId="1" xfId="1" applyNumberFormat="1" applyFont="1" applyFill="1" applyBorder="1" applyAlignment="1">
      <alignment horizontal="right"/>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167" fontId="18" fillId="2" borderId="1" xfId="1" applyNumberFormat="1" applyFont="1" applyFill="1" applyBorder="1" applyAlignment="1">
      <alignment horizontal="right"/>
    </xf>
    <xf numFmtId="0" fontId="1" fillId="0" borderId="0" xfId="0" applyFont="1" applyFill="1" applyAlignment="1">
      <alignment horizontal="right" wrapText="1"/>
    </xf>
    <xf numFmtId="0" fontId="1" fillId="0" borderId="1" xfId="0" applyFont="1" applyFill="1" applyBorder="1" applyAlignment="1">
      <alignment horizontal="left" wrapText="1"/>
    </xf>
    <xf numFmtId="0" fontId="1" fillId="0" borderId="1" xfId="1" applyNumberFormat="1" applyFont="1" applyFill="1" applyBorder="1" applyAlignment="1">
      <alignment vertical="top" wrapText="1"/>
    </xf>
    <xf numFmtId="0" fontId="2" fillId="0" borderId="0" xfId="0" applyFont="1" applyFill="1" applyAlignment="1">
      <alignment horizontal="left"/>
    </xf>
    <xf numFmtId="49" fontId="1" fillId="0" borderId="1" xfId="0" applyNumberFormat="1" applyFont="1" applyFill="1" applyBorder="1" applyAlignment="1">
      <alignment horizontal="center" wrapText="1"/>
    </xf>
    <xf numFmtId="0" fontId="1" fillId="0" borderId="0" xfId="0" applyFont="1" applyFill="1" applyBorder="1" applyAlignment="1">
      <alignment horizontal="right" wrapText="1"/>
    </xf>
    <xf numFmtId="49" fontId="1" fillId="0" borderId="1" xfId="0" applyNumberFormat="1" applyFont="1" applyFill="1" applyBorder="1" applyAlignment="1">
      <alignment horizontal="center" wrapText="1"/>
    </xf>
    <xf numFmtId="167" fontId="0" fillId="0" borderId="8" xfId="0" applyNumberFormat="1" applyBorder="1" applyAlignment="1">
      <alignment wrapText="1"/>
    </xf>
    <xf numFmtId="0" fontId="1" fillId="3" borderId="1" xfId="1" applyFont="1" applyFill="1" applyBorder="1" applyAlignment="1">
      <alignment horizontal="right"/>
    </xf>
    <xf numFmtId="49" fontId="1" fillId="3" borderId="1" xfId="1" applyNumberFormat="1" applyFont="1" applyFill="1" applyBorder="1" applyAlignment="1">
      <alignment horizontal="right" wrapText="1"/>
    </xf>
    <xf numFmtId="0" fontId="1" fillId="0" borderId="1" xfId="1" applyFont="1" applyFill="1" applyBorder="1" applyAlignment="1">
      <alignment horizontal="right" wrapText="1"/>
    </xf>
    <xf numFmtId="49" fontId="1" fillId="0" borderId="1" xfId="1" applyNumberFormat="1" applyFont="1" applyFill="1" applyBorder="1" applyAlignment="1">
      <alignment horizontal="right" wrapText="1"/>
    </xf>
    <xf numFmtId="49" fontId="1" fillId="0" borderId="1" xfId="0" applyNumberFormat="1" applyFont="1" applyFill="1" applyBorder="1" applyAlignment="1">
      <alignment horizontal="center" wrapText="1"/>
    </xf>
    <xf numFmtId="0" fontId="20" fillId="0" borderId="0" xfId="22" applyFont="1" applyBorder="1" applyAlignment="1" applyProtection="1">
      <alignment vertical="center" wrapText="1"/>
      <protection hidden="1"/>
    </xf>
    <xf numFmtId="0" fontId="21" fillId="0" borderId="0" xfId="181"/>
    <xf numFmtId="168" fontId="22" fillId="0" borderId="13" xfId="181" applyNumberFormat="1" applyFont="1" applyBorder="1" applyAlignment="1">
      <alignment horizontal="center" vertical="center" wrapText="1"/>
    </xf>
    <xf numFmtId="168" fontId="22" fillId="0" borderId="14" xfId="181" applyNumberFormat="1" applyFont="1" applyBorder="1" applyAlignment="1">
      <alignment horizontal="center" vertical="center" wrapText="1"/>
    </xf>
    <xf numFmtId="168" fontId="22" fillId="0" borderId="9" xfId="181" applyNumberFormat="1" applyFont="1" applyBorder="1" applyAlignment="1">
      <alignment horizontal="left" wrapText="1"/>
    </xf>
    <xf numFmtId="168" fontId="22" fillId="0" borderId="9" xfId="181" applyNumberFormat="1" applyFont="1" applyBorder="1" applyAlignment="1">
      <alignment horizontal="right" wrapText="1"/>
    </xf>
    <xf numFmtId="168" fontId="25" fillId="0" borderId="11" xfId="181" applyNumberFormat="1" applyFont="1" applyBorder="1" applyAlignment="1">
      <alignment horizontal="center" wrapText="1"/>
    </xf>
    <xf numFmtId="168" fontId="25" fillId="0" borderId="11" xfId="181" applyNumberFormat="1" applyFont="1" applyBorder="1" applyAlignment="1">
      <alignment horizontal="left" wrapText="1"/>
    </xf>
    <xf numFmtId="168" fontId="22" fillId="0" borderId="11" xfId="181" applyNumberFormat="1" applyFont="1" applyBorder="1" applyAlignment="1">
      <alignment horizontal="center" wrapText="1"/>
    </xf>
    <xf numFmtId="168" fontId="22" fillId="0" borderId="11" xfId="181" applyNumberFormat="1" applyFont="1" applyBorder="1" applyAlignment="1">
      <alignment horizontal="left" wrapText="1"/>
    </xf>
    <xf numFmtId="168" fontId="22" fillId="0" borderId="15" xfId="181" applyNumberFormat="1" applyFont="1" applyBorder="1" applyAlignment="1">
      <alignment horizontal="center" wrapText="1"/>
    </xf>
    <xf numFmtId="168" fontId="22" fillId="0" borderId="15" xfId="181" applyNumberFormat="1" applyFont="1" applyBorder="1" applyAlignment="1">
      <alignment horizontal="left" wrapText="1"/>
    </xf>
    <xf numFmtId="168" fontId="22" fillId="0" borderId="15" xfId="181" applyNumberFormat="1" applyFont="1" applyBorder="1" applyAlignment="1">
      <alignment horizontal="right" wrapText="1"/>
    </xf>
    <xf numFmtId="0" fontId="21" fillId="0" borderId="1" xfId="181" applyBorder="1"/>
    <xf numFmtId="168" fontId="25" fillId="0" borderId="1" xfId="181" applyNumberFormat="1" applyFont="1" applyFill="1" applyBorder="1" applyAlignment="1">
      <alignment horizontal="center" wrapText="1"/>
    </xf>
    <xf numFmtId="168" fontId="23" fillId="0" borderId="1" xfId="181" applyNumberFormat="1" applyFont="1" applyBorder="1" applyAlignment="1">
      <alignment horizontal="left" wrapText="1"/>
    </xf>
    <xf numFmtId="168" fontId="22" fillId="0" borderId="1" xfId="181" applyNumberFormat="1" applyFont="1" applyBorder="1" applyAlignment="1">
      <alignment horizontal="center" wrapText="1"/>
    </xf>
    <xf numFmtId="168" fontId="22" fillId="0" borderId="1" xfId="181" applyNumberFormat="1" applyFont="1" applyBorder="1" applyAlignment="1">
      <alignment horizontal="left" wrapText="1"/>
    </xf>
    <xf numFmtId="168" fontId="23" fillId="0" borderId="17" xfId="181" applyNumberFormat="1" applyFont="1" applyBorder="1" applyAlignment="1">
      <alignment horizontal="left" wrapText="1"/>
    </xf>
    <xf numFmtId="168" fontId="25" fillId="0" borderId="17" xfId="181" applyNumberFormat="1" applyFont="1" applyBorder="1" applyAlignment="1">
      <alignment horizontal="left" wrapText="1"/>
    </xf>
    <xf numFmtId="168" fontId="23" fillId="0" borderId="1" xfId="181" applyNumberFormat="1" applyFont="1" applyBorder="1" applyAlignment="1">
      <alignment horizontal="center" wrapText="1"/>
    </xf>
    <xf numFmtId="168" fontId="23" fillId="0" borderId="1" xfId="181" applyNumberFormat="1" applyFont="1" applyBorder="1" applyAlignment="1">
      <alignment wrapText="1"/>
    </xf>
    <xf numFmtId="168" fontId="25" fillId="0" borderId="1" xfId="181" applyNumberFormat="1" applyFont="1" applyBorder="1" applyAlignment="1">
      <alignment horizontal="center" wrapText="1"/>
    </xf>
    <xf numFmtId="168" fontId="23" fillId="0" borderId="5" xfId="181" applyNumberFormat="1" applyFont="1" applyBorder="1" applyAlignment="1">
      <alignment horizontal="left" wrapText="1"/>
    </xf>
    <xf numFmtId="168" fontId="22" fillId="0" borderId="19" xfId="181" applyNumberFormat="1" applyFont="1" applyBorder="1" applyAlignment="1">
      <alignment horizontal="left" wrapText="1"/>
    </xf>
    <xf numFmtId="168" fontId="22" fillId="0" borderId="17" xfId="181" applyNumberFormat="1" applyFont="1" applyBorder="1" applyAlignment="1">
      <alignment horizontal="left" wrapText="1"/>
    </xf>
    <xf numFmtId="168" fontId="23" fillId="0" borderId="16" xfId="181" applyNumberFormat="1" applyFont="1" applyBorder="1" applyAlignment="1">
      <alignment horizontal="left" vertical="top" wrapText="1"/>
    </xf>
    <xf numFmtId="168" fontId="28" fillId="0" borderId="19" xfId="181" applyNumberFormat="1" applyFont="1" applyBorder="1" applyAlignment="1">
      <alignment horizontal="left" wrapText="1"/>
    </xf>
    <xf numFmtId="168" fontId="23" fillId="0" borderId="4" xfId="181" applyNumberFormat="1" applyFont="1" applyBorder="1" applyAlignment="1">
      <alignment vertical="top" wrapText="1"/>
    </xf>
    <xf numFmtId="168" fontId="23" fillId="0" borderId="19" xfId="181" applyNumberFormat="1" applyFont="1" applyBorder="1" applyAlignment="1">
      <alignment horizontal="left" vertical="top" wrapText="1"/>
    </xf>
    <xf numFmtId="0" fontId="31" fillId="0" borderId="0" xfId="181" applyFont="1"/>
    <xf numFmtId="49" fontId="1" fillId="0" borderId="1" xfId="0" applyNumberFormat="1" applyFont="1" applyFill="1" applyBorder="1" applyAlignment="1">
      <alignment horizontal="center" wrapText="1"/>
    </xf>
    <xf numFmtId="167" fontId="1" fillId="5" borderId="1" xfId="1" applyNumberFormat="1" applyFont="1" applyFill="1" applyBorder="1" applyAlignment="1">
      <alignment horizontal="right" wrapText="1"/>
    </xf>
    <xf numFmtId="167" fontId="2" fillId="5" borderId="1" xfId="1" applyNumberFormat="1" applyFont="1" applyFill="1" applyBorder="1" applyAlignment="1">
      <alignment horizontal="right" wrapText="1"/>
    </xf>
    <xf numFmtId="0" fontId="2" fillId="3" borderId="4" xfId="0" applyFont="1" applyFill="1" applyBorder="1" applyAlignment="1">
      <alignment horizontal="left" wrapText="1"/>
    </xf>
    <xf numFmtId="0" fontId="2" fillId="3" borderId="4" xfId="0" applyFont="1" applyFill="1" applyBorder="1" applyAlignment="1">
      <alignment horizontal="center"/>
    </xf>
    <xf numFmtId="165" fontId="9" fillId="0" borderId="1" xfId="11" applyNumberFormat="1" applyFont="1" applyFill="1" applyBorder="1" applyAlignment="1" applyProtection="1">
      <alignment horizontal="center" vertical="center" wrapText="1"/>
      <protection hidden="1"/>
    </xf>
    <xf numFmtId="49" fontId="1" fillId="0" borderId="1" xfId="0" applyNumberFormat="1" applyFont="1" applyFill="1" applyBorder="1" applyAlignment="1">
      <alignment horizontal="center" wrapText="1"/>
    </xf>
    <xf numFmtId="0" fontId="1" fillId="0" borderId="1" xfId="1" applyFont="1" applyFill="1" applyBorder="1"/>
    <xf numFmtId="49" fontId="1" fillId="0" borderId="1" xfId="0" applyNumberFormat="1" applyFont="1" applyFill="1" applyBorder="1" applyAlignment="1">
      <alignment horizontal="center" wrapText="1"/>
    </xf>
    <xf numFmtId="167" fontId="2" fillId="0" borderId="1" xfId="1" applyNumberFormat="1" applyFont="1" applyFill="1" applyBorder="1" applyAlignment="1">
      <alignment horizontal="right" wrapText="1"/>
    </xf>
    <xf numFmtId="49" fontId="1" fillId="0" borderId="1" xfId="1" applyNumberFormat="1" applyFont="1" applyFill="1" applyBorder="1" applyAlignment="1">
      <alignment horizontal="center" wrapText="1"/>
    </xf>
    <xf numFmtId="49" fontId="1" fillId="0" borderId="1" xfId="0" applyNumberFormat="1" applyFont="1" applyFill="1" applyBorder="1" applyAlignment="1">
      <alignment horizontal="center" wrapText="1"/>
    </xf>
    <xf numFmtId="0" fontId="2" fillId="4" borderId="1" xfId="1" applyFont="1" applyFill="1" applyBorder="1" applyAlignment="1">
      <alignment horizontal="center" vertical="top" wrapText="1"/>
    </xf>
    <xf numFmtId="0" fontId="1" fillId="2" borderId="1" xfId="1" applyFont="1" applyFill="1" applyBorder="1" applyAlignment="1">
      <alignment horizontal="left" vertical="top" wrapText="1"/>
    </xf>
    <xf numFmtId="49" fontId="12" fillId="4" borderId="1" xfId="1" applyNumberFormat="1" applyFont="1" applyFill="1" applyBorder="1" applyAlignment="1">
      <alignment horizontal="right"/>
    </xf>
    <xf numFmtId="49" fontId="1" fillId="0" borderId="1" xfId="0" applyNumberFormat="1" applyFont="1" applyFill="1" applyBorder="1" applyAlignment="1">
      <alignment horizontal="center" wrapText="1"/>
    </xf>
    <xf numFmtId="167" fontId="1" fillId="0" borderId="0" xfId="0" applyNumberFormat="1" applyFont="1" applyFill="1" applyBorder="1" applyAlignment="1">
      <alignment horizontal="right" wrapText="1"/>
    </xf>
    <xf numFmtId="167" fontId="1" fillId="3" borderId="4" xfId="0" applyNumberFormat="1" applyFont="1" applyFill="1" applyBorder="1" applyAlignment="1">
      <alignment horizontal="right" wrapText="1"/>
    </xf>
    <xf numFmtId="49" fontId="11" fillId="4" borderId="1" xfId="1" applyNumberFormat="1" applyFont="1" applyFill="1" applyBorder="1" applyAlignment="1">
      <alignment horizontal="right" wrapText="1"/>
    </xf>
    <xf numFmtId="166" fontId="32" fillId="2" borderId="1" xfId="1" applyNumberFormat="1" applyFont="1" applyFill="1" applyBorder="1" applyAlignment="1" applyProtection="1">
      <alignment horizontal="right"/>
      <protection hidden="1"/>
    </xf>
    <xf numFmtId="164" fontId="11" fillId="3" borderId="1" xfId="1" applyNumberFormat="1" applyFont="1" applyFill="1" applyBorder="1" applyAlignment="1">
      <alignment horizontal="right"/>
    </xf>
    <xf numFmtId="167" fontId="14" fillId="0" borderId="1" xfId="1" applyNumberFormat="1" applyFont="1" applyFill="1" applyBorder="1" applyAlignment="1">
      <alignment horizontal="right"/>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0" fontId="1" fillId="0" borderId="1" xfId="0" applyFont="1" applyFill="1" applyBorder="1" applyAlignment="1">
      <alignment horizontal="left" wrapText="1"/>
    </xf>
    <xf numFmtId="167" fontId="2" fillId="0" borderId="1" xfId="0" applyNumberFormat="1" applyFont="1" applyFill="1" applyBorder="1" applyAlignment="1">
      <alignment horizontal="right" wrapText="1"/>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0" fontId="31" fillId="0" borderId="0" xfId="181" applyFont="1" applyAlignment="1">
      <alignment horizontal="right"/>
    </xf>
    <xf numFmtId="49" fontId="1" fillId="2" borderId="1" xfId="1" applyNumberFormat="1" applyFont="1" applyFill="1" applyBorder="1" applyAlignment="1">
      <alignment horizontal="right"/>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0" fontId="1" fillId="4" borderId="1" xfId="1" applyFont="1" applyFill="1" applyBorder="1" applyAlignment="1">
      <alignment horizontal="left" vertical="top" wrapText="1"/>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49" fontId="9" fillId="3" borderId="1" xfId="11" applyNumberFormat="1" applyFont="1" applyFill="1" applyBorder="1" applyAlignment="1" applyProtection="1">
      <alignment horizontal="right" wrapText="1"/>
      <protection hidden="1"/>
    </xf>
    <xf numFmtId="49" fontId="10" fillId="3" borderId="1" xfId="1" applyNumberFormat="1" applyFont="1" applyFill="1" applyBorder="1" applyAlignment="1">
      <alignment horizontal="right"/>
    </xf>
    <xf numFmtId="0" fontId="1" fillId="0" borderId="1" xfId="0" applyFont="1" applyFill="1" applyBorder="1" applyAlignment="1">
      <alignment horizontal="left" wrapText="1"/>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167" fontId="2" fillId="0" borderId="1" xfId="0" applyNumberFormat="1" applyFont="1" applyFill="1" applyBorder="1" applyAlignment="1">
      <alignment horizontal="right" wrapText="1"/>
    </xf>
    <xf numFmtId="0" fontId="2" fillId="3" borderId="1" xfId="0" applyFont="1" applyFill="1" applyBorder="1" applyAlignment="1">
      <alignment horizontal="center" vertical="top" wrapText="1"/>
    </xf>
    <xf numFmtId="0" fontId="2" fillId="3" borderId="1" xfId="1" applyFont="1" applyFill="1" applyBorder="1" applyAlignment="1">
      <alignment horizontal="right" wrapText="1"/>
    </xf>
    <xf numFmtId="49" fontId="1" fillId="0" borderId="1" xfId="0" applyNumberFormat="1" applyFont="1" applyFill="1" applyBorder="1" applyAlignment="1">
      <alignment horizontal="center" wrapText="1"/>
    </xf>
    <xf numFmtId="0" fontId="1" fillId="6" borderId="1" xfId="0" applyFont="1" applyFill="1" applyBorder="1" applyAlignment="1">
      <alignment horizontal="left" vertical="top" wrapText="1"/>
    </xf>
    <xf numFmtId="167" fontId="22" fillId="0" borderId="11" xfId="181" applyNumberFormat="1" applyFont="1" applyBorder="1" applyAlignment="1">
      <alignment horizontal="right" wrapText="1"/>
    </xf>
    <xf numFmtId="167" fontId="1" fillId="2" borderId="0" xfId="1" applyNumberFormat="1" applyFont="1" applyFill="1" applyBorder="1" applyAlignment="1">
      <alignment wrapText="1"/>
    </xf>
    <xf numFmtId="167" fontId="31" fillId="0" borderId="0" xfId="181" applyNumberFormat="1" applyFont="1" applyAlignment="1"/>
    <xf numFmtId="167" fontId="31" fillId="0" borderId="0" xfId="181" applyNumberFormat="1" applyFont="1"/>
    <xf numFmtId="167" fontId="21" fillId="0" borderId="0" xfId="181" applyNumberFormat="1"/>
    <xf numFmtId="167" fontId="20" fillId="0" borderId="0" xfId="22" applyNumberFormat="1" applyFont="1" applyBorder="1" applyAlignment="1" applyProtection="1">
      <alignment vertical="center" wrapText="1"/>
      <protection hidden="1"/>
    </xf>
    <xf numFmtId="167" fontId="22" fillId="0" borderId="13" xfId="181" applyNumberFormat="1" applyFont="1" applyBorder="1" applyAlignment="1">
      <alignment horizontal="center" vertical="center" wrapText="1"/>
    </xf>
    <xf numFmtId="167" fontId="24" fillId="0" borderId="1" xfId="181" applyNumberFormat="1" applyFont="1" applyBorder="1" applyAlignment="1">
      <alignment horizontal="right" wrapText="1"/>
    </xf>
    <xf numFmtId="167" fontId="22" fillId="0" borderId="15" xfId="181" applyNumberFormat="1" applyFont="1" applyBorder="1" applyAlignment="1">
      <alignment horizontal="right" wrapText="1"/>
    </xf>
    <xf numFmtId="167" fontId="26" fillId="0" borderId="11" xfId="181" applyNumberFormat="1" applyFont="1" applyBorder="1" applyAlignment="1">
      <alignment horizontal="right" wrapText="1"/>
    </xf>
    <xf numFmtId="167" fontId="26" fillId="0" borderId="9" xfId="181" applyNumberFormat="1" applyFont="1" applyBorder="1" applyAlignment="1">
      <alignment horizontal="right" wrapText="1"/>
    </xf>
    <xf numFmtId="167" fontId="22" fillId="0" borderId="1" xfId="181" applyNumberFormat="1" applyFont="1" applyBorder="1" applyAlignment="1">
      <alignment horizontal="right" wrapText="1"/>
    </xf>
    <xf numFmtId="167" fontId="27" fillId="0" borderId="11" xfId="181" applyNumberFormat="1" applyFont="1" applyBorder="1" applyAlignment="1">
      <alignment horizontal="right" wrapText="1"/>
    </xf>
    <xf numFmtId="167" fontId="23" fillId="0" borderId="15" xfId="181" applyNumberFormat="1" applyFont="1" applyBorder="1" applyAlignment="1">
      <alignment horizontal="right" wrapText="1"/>
    </xf>
    <xf numFmtId="167" fontId="24" fillId="0" borderId="11" xfId="181" applyNumberFormat="1" applyFont="1" applyBorder="1" applyAlignment="1">
      <alignment horizontal="right" wrapText="1"/>
    </xf>
    <xf numFmtId="167" fontId="23" fillId="0" borderId="9" xfId="181" applyNumberFormat="1" applyFont="1" applyBorder="1" applyAlignment="1">
      <alignment horizontal="right" wrapText="1"/>
    </xf>
    <xf numFmtId="167" fontId="21" fillId="0" borderId="1" xfId="181" applyNumberFormat="1" applyBorder="1"/>
    <xf numFmtId="167" fontId="29" fillId="0" borderId="1" xfId="181" applyNumberFormat="1" applyFont="1" applyBorder="1"/>
    <xf numFmtId="167" fontId="26" fillId="0" borderId="15" xfId="181" applyNumberFormat="1" applyFont="1" applyBorder="1" applyAlignment="1">
      <alignment horizontal="right" wrapText="1"/>
    </xf>
    <xf numFmtId="0" fontId="1" fillId="2" borderId="0" xfId="1" applyFont="1" applyFill="1" applyBorder="1" applyAlignment="1">
      <alignment horizontal="right" wrapText="1"/>
    </xf>
    <xf numFmtId="0" fontId="1" fillId="0" borderId="1" xfId="1" applyFont="1" applyFill="1" applyBorder="1" applyAlignment="1">
      <alignment horizontal="center" wrapText="1"/>
    </xf>
    <xf numFmtId="0" fontId="1" fillId="2" borderId="0" xfId="1" applyFont="1" applyFill="1" applyAlignment="1">
      <alignment horizontal="right"/>
    </xf>
    <xf numFmtId="49" fontId="1" fillId="0" borderId="1" xfId="0" applyNumberFormat="1" applyFont="1" applyFill="1" applyBorder="1" applyAlignment="1">
      <alignment horizontal="center" wrapText="1"/>
    </xf>
    <xf numFmtId="49" fontId="3" fillId="0" borderId="0" xfId="1" applyNumberFormat="1" applyFont="1" applyFill="1" applyAlignment="1">
      <alignment horizontal="center"/>
    </xf>
    <xf numFmtId="0" fontId="3" fillId="0" borderId="0" xfId="1" applyFont="1"/>
    <xf numFmtId="0" fontId="33" fillId="0" borderId="0" xfId="1" applyFont="1" applyAlignment="1">
      <alignment horizontal="center"/>
    </xf>
    <xf numFmtId="0" fontId="3" fillId="0" borderId="0" xfId="1" applyFont="1" applyAlignment="1">
      <alignment horizontal="center"/>
    </xf>
    <xf numFmtId="0" fontId="3" fillId="0" borderId="0" xfId="1" applyFont="1" applyAlignment="1">
      <alignment horizontal="left"/>
    </xf>
    <xf numFmtId="49" fontId="2" fillId="0" borderId="1" xfId="1" applyNumberFormat="1" applyFont="1" applyFill="1" applyBorder="1" applyAlignment="1">
      <alignment horizontal="center" wrapText="1"/>
    </xf>
    <xf numFmtId="0" fontId="2" fillId="0" borderId="1" xfId="1" applyFont="1" applyBorder="1" applyAlignment="1">
      <alignment horizontal="left" wrapText="1"/>
    </xf>
    <xf numFmtId="0" fontId="2" fillId="0" borderId="1" xfId="1" applyFont="1" applyBorder="1" applyAlignment="1">
      <alignment horizontal="center" wrapText="1"/>
    </xf>
    <xf numFmtId="0" fontId="2" fillId="0" borderId="1" xfId="1" applyFont="1" applyBorder="1" applyAlignment="1">
      <alignment horizontal="center"/>
    </xf>
    <xf numFmtId="0" fontId="2" fillId="2" borderId="0" xfId="1" applyFont="1" applyFill="1" applyBorder="1" applyAlignment="1">
      <alignment horizontal="center" wrapText="1"/>
    </xf>
    <xf numFmtId="49" fontId="3" fillId="0" borderId="1" xfId="1" applyNumberFormat="1" applyFont="1" applyFill="1" applyBorder="1" applyAlignment="1">
      <alignment horizontal="center"/>
    </xf>
    <xf numFmtId="0" fontId="1" fillId="0" borderId="1" xfId="1" applyFont="1" applyBorder="1" applyAlignment="1">
      <alignment wrapText="1"/>
    </xf>
    <xf numFmtId="0" fontId="1" fillId="0" borderId="1" xfId="1" applyFont="1" applyBorder="1" applyAlignment="1">
      <alignment horizontal="center"/>
    </xf>
    <xf numFmtId="0" fontId="1" fillId="0" borderId="0" xfId="1" applyFont="1" applyBorder="1" applyAlignment="1">
      <alignment horizontal="center"/>
    </xf>
    <xf numFmtId="49" fontId="34" fillId="0" borderId="1" xfId="1" applyNumberFormat="1" applyFont="1" applyFill="1" applyBorder="1" applyAlignment="1">
      <alignment horizontal="center" vertical="top" wrapText="1"/>
    </xf>
    <xf numFmtId="0" fontId="1" fillId="0" borderId="1" xfId="1" applyFont="1" applyBorder="1"/>
    <xf numFmtId="0" fontId="1" fillId="0" borderId="1" xfId="1" applyFont="1" applyBorder="1" applyAlignment="1">
      <alignment horizontal="center" vertical="center"/>
    </xf>
    <xf numFmtId="0" fontId="1" fillId="0" borderId="0" xfId="1" applyFont="1" applyBorder="1" applyAlignment="1">
      <alignment horizontal="center" vertical="center"/>
    </xf>
    <xf numFmtId="49" fontId="3" fillId="0" borderId="1" xfId="1" applyNumberFormat="1" applyFont="1" applyFill="1" applyBorder="1" applyAlignment="1">
      <alignment horizontal="center" vertical="center"/>
    </xf>
    <xf numFmtId="0" fontId="3" fillId="0" borderId="1" xfId="1" applyFont="1" applyBorder="1"/>
    <xf numFmtId="0" fontId="3" fillId="0" borderId="0" xfId="1"/>
    <xf numFmtId="0" fontId="1" fillId="0" borderId="0" xfId="1" applyFont="1" applyFill="1" applyAlignment="1">
      <alignment horizontal="center" wrapText="1"/>
    </xf>
    <xf numFmtId="0" fontId="3" fillId="0" borderId="0" xfId="1" applyAlignment="1">
      <alignment wrapText="1"/>
    </xf>
    <xf numFmtId="0" fontId="3" fillId="0" borderId="0" xfId="1" applyAlignment="1">
      <alignment horizontal="center"/>
    </xf>
    <xf numFmtId="0" fontId="33" fillId="0" borderId="0" xfId="1" applyFont="1" applyAlignment="1">
      <alignment horizontal="center" wrapText="1"/>
    </xf>
    <xf numFmtId="0" fontId="33" fillId="0" borderId="1" xfId="1" applyFont="1" applyBorder="1" applyAlignment="1">
      <alignment wrapText="1"/>
    </xf>
    <xf numFmtId="0" fontId="3" fillId="0" borderId="1" xfId="1" applyBorder="1" applyAlignment="1">
      <alignment wrapText="1"/>
    </xf>
    <xf numFmtId="0" fontId="3" fillId="0" borderId="1" xfId="1" applyBorder="1"/>
    <xf numFmtId="0" fontId="1" fillId="2" borderId="0" xfId="1" applyNumberFormat="1" applyFont="1" applyFill="1" applyBorder="1" applyAlignment="1">
      <alignment horizontal="right" wrapText="1"/>
    </xf>
    <xf numFmtId="0" fontId="3" fillId="0" borderId="0" xfId="1" applyNumberFormat="1" applyAlignment="1">
      <alignment wrapText="1"/>
    </xf>
    <xf numFmtId="0" fontId="3" fillId="0" borderId="0" xfId="1" applyAlignment="1"/>
    <xf numFmtId="0" fontId="3" fillId="0" borderId="0" xfId="1" applyAlignment="1">
      <alignment horizontal="center" wrapText="1"/>
    </xf>
    <xf numFmtId="0" fontId="3" fillId="0" borderId="1" xfId="1" applyFont="1" applyBorder="1" applyAlignment="1">
      <alignment horizontal="center" vertical="center" wrapText="1"/>
    </xf>
    <xf numFmtId="0" fontId="3" fillId="0" borderId="1" xfId="1" applyNumberFormat="1" applyBorder="1" applyAlignment="1">
      <alignment horizontal="center" wrapText="1"/>
    </xf>
    <xf numFmtId="0" fontId="3" fillId="0" borderId="1" xfId="1" applyBorder="1" applyAlignment="1">
      <alignment horizontal="center"/>
    </xf>
    <xf numFmtId="0" fontId="3" fillId="0" borderId="0" xfId="1" applyBorder="1" applyAlignment="1">
      <alignment horizontal="center"/>
    </xf>
    <xf numFmtId="0" fontId="35" fillId="0" borderId="1" xfId="1" applyNumberFormat="1" applyFont="1" applyBorder="1" applyAlignment="1">
      <alignment horizontal="left" wrapText="1"/>
    </xf>
    <xf numFmtId="0" fontId="33" fillId="0" borderId="0" xfId="1" applyFont="1" applyBorder="1" applyAlignment="1">
      <alignment wrapText="1"/>
    </xf>
    <xf numFmtId="0" fontId="3" fillId="0" borderId="0" xfId="1" applyBorder="1" applyAlignment="1"/>
    <xf numFmtId="0" fontId="36" fillId="0" borderId="1" xfId="1" applyFont="1" applyBorder="1"/>
    <xf numFmtId="0" fontId="36" fillId="0" borderId="1" xfId="1" applyFont="1" applyBorder="1" applyAlignment="1">
      <alignment wrapText="1"/>
    </xf>
    <xf numFmtId="49" fontId="3" fillId="0" borderId="1" xfId="1" applyNumberFormat="1" applyBorder="1" applyAlignment="1">
      <alignment wrapText="1"/>
    </xf>
    <xf numFmtId="0" fontId="33" fillId="0" borderId="1" xfId="1" applyFont="1" applyBorder="1"/>
    <xf numFmtId="0" fontId="3" fillId="0" borderId="0" xfId="1" applyBorder="1"/>
    <xf numFmtId="0" fontId="1" fillId="0" borderId="1" xfId="0" applyFont="1" applyFill="1" applyBorder="1" applyAlignment="1">
      <alignment horizontal="left" wrapText="1"/>
    </xf>
    <xf numFmtId="49" fontId="1" fillId="0" borderId="1" xfId="0" applyNumberFormat="1" applyFont="1" applyFill="1" applyBorder="1" applyAlignment="1">
      <alignment horizontal="center" wrapText="1"/>
    </xf>
    <xf numFmtId="0" fontId="2" fillId="0" borderId="1" xfId="0" applyFont="1" applyFill="1" applyBorder="1" applyAlignment="1">
      <alignment wrapText="1"/>
    </xf>
    <xf numFmtId="0" fontId="37" fillId="0" borderId="1" xfId="0" applyFont="1" applyFill="1" applyBorder="1" applyAlignment="1">
      <alignment wrapText="1"/>
    </xf>
    <xf numFmtId="0" fontId="1" fillId="0" borderId="1" xfId="0" applyFont="1" applyFill="1" applyBorder="1" applyAlignment="1">
      <alignment horizontal="left" wrapText="1"/>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0" fontId="1" fillId="0" borderId="1" xfId="1" applyFont="1" applyFill="1" applyBorder="1" applyAlignment="1">
      <alignment horizontal="center" wrapText="1"/>
    </xf>
    <xf numFmtId="0" fontId="1" fillId="0" borderId="0" xfId="0" applyFont="1" applyFill="1" applyBorder="1" applyAlignment="1">
      <alignment horizontal="right" wrapText="1"/>
    </xf>
    <xf numFmtId="0" fontId="1" fillId="0" borderId="0" xfId="0" applyFont="1" applyFill="1" applyAlignment="1">
      <alignment horizontal="right" wrapText="1"/>
    </xf>
    <xf numFmtId="0" fontId="1" fillId="0" borderId="1" xfId="0" applyFont="1" applyFill="1" applyBorder="1" applyAlignment="1">
      <alignment horizontal="center" wrapText="1"/>
    </xf>
    <xf numFmtId="167" fontId="2" fillId="0" borderId="1" xfId="0" applyNumberFormat="1" applyFont="1" applyFill="1" applyBorder="1" applyAlignment="1">
      <alignment horizontal="right" wrapText="1"/>
    </xf>
    <xf numFmtId="49" fontId="1" fillId="0" borderId="1" xfId="0" applyNumberFormat="1" applyFont="1" applyFill="1" applyBorder="1" applyAlignment="1">
      <alignment horizontal="center" wrapText="1"/>
    </xf>
    <xf numFmtId="0" fontId="2" fillId="0" borderId="0" xfId="0" applyFont="1" applyFill="1"/>
    <xf numFmtId="0" fontId="1" fillId="0" borderId="1" xfId="0" applyFont="1" applyFill="1" applyBorder="1" applyAlignment="1">
      <alignment horizontal="left" wrapText="1"/>
    </xf>
    <xf numFmtId="49" fontId="1" fillId="0" borderId="1" xfId="0" applyNumberFormat="1" applyFont="1" applyFill="1" applyBorder="1" applyAlignment="1">
      <alignment horizontal="center" wrapText="1"/>
    </xf>
    <xf numFmtId="0" fontId="1" fillId="0" borderId="1" xfId="1" applyFont="1" applyFill="1" applyBorder="1" applyAlignment="1">
      <alignment horizontal="center"/>
    </xf>
    <xf numFmtId="0" fontId="1" fillId="2" borderId="0" xfId="1" applyFont="1" applyFill="1" applyBorder="1" applyAlignment="1">
      <alignment horizontal="right" wrapText="1"/>
    </xf>
    <xf numFmtId="0" fontId="2" fillId="2" borderId="0" xfId="1" applyFont="1" applyFill="1" applyAlignment="1">
      <alignment horizontal="center" wrapText="1"/>
    </xf>
    <xf numFmtId="0" fontId="2" fillId="2" borderId="6" xfId="1" applyFont="1" applyFill="1" applyBorder="1" applyAlignment="1">
      <alignment horizontal="center"/>
    </xf>
    <xf numFmtId="0" fontId="1" fillId="0" borderId="0" xfId="0" applyFont="1" applyFill="1" applyBorder="1" applyAlignment="1">
      <alignment horizontal="right" wrapText="1"/>
    </xf>
    <xf numFmtId="0" fontId="1" fillId="0" borderId="0" xfId="0" applyFont="1" applyFill="1" applyAlignment="1">
      <alignment horizontal="right" wrapText="1"/>
    </xf>
    <xf numFmtId="0" fontId="1" fillId="0" borderId="1" xfId="0" applyFont="1" applyFill="1" applyBorder="1" applyAlignment="1">
      <alignment horizontal="left" wrapText="1"/>
    </xf>
    <xf numFmtId="49" fontId="1" fillId="0" borderId="1" xfId="0" applyNumberFormat="1" applyFont="1" applyFill="1" applyBorder="1" applyAlignment="1">
      <alignment horizontal="center" wrapText="1"/>
    </xf>
    <xf numFmtId="0" fontId="1" fillId="2" borderId="0" xfId="1" applyFont="1" applyFill="1" applyAlignment="1">
      <alignment horizontal="right"/>
    </xf>
    <xf numFmtId="0" fontId="1" fillId="2" borderId="0" xfId="1" applyFont="1" applyFill="1" applyAlignment="1"/>
    <xf numFmtId="0" fontId="1" fillId="2" borderId="0" xfId="1" applyFont="1" applyFill="1" applyBorder="1" applyAlignment="1">
      <alignment horizontal="right" wrapText="1"/>
    </xf>
    <xf numFmtId="49" fontId="1" fillId="0" borderId="1" xfId="0" applyNumberFormat="1" applyFont="1" applyFill="1" applyBorder="1" applyAlignment="1">
      <alignment horizontal="center" wrapText="1"/>
    </xf>
    <xf numFmtId="0" fontId="1" fillId="0" borderId="1" xfId="0" applyFont="1" applyFill="1" applyBorder="1" applyAlignment="1">
      <alignment horizontal="left" wrapText="1"/>
    </xf>
    <xf numFmtId="0" fontId="1" fillId="2" borderId="0" xfId="1" applyFont="1" applyFill="1" applyAlignment="1">
      <alignment horizontal="right"/>
    </xf>
    <xf numFmtId="49" fontId="1" fillId="2" borderId="0" xfId="1" applyNumberFormat="1" applyFont="1" applyFill="1" applyAlignment="1">
      <alignment horizontal="right" wrapText="1"/>
    </xf>
    <xf numFmtId="0" fontId="1" fillId="0" borderId="0" xfId="1" applyFont="1" applyFill="1" applyAlignment="1"/>
    <xf numFmtId="0" fontId="1" fillId="0" borderId="0" xfId="1" applyFont="1" applyFill="1" applyAlignment="1">
      <alignment horizontal="left"/>
    </xf>
    <xf numFmtId="167" fontId="1" fillId="2" borderId="0" xfId="1" applyNumberFormat="1" applyFont="1" applyFill="1" applyAlignment="1">
      <alignment horizontal="right" wrapText="1"/>
    </xf>
    <xf numFmtId="0" fontId="1" fillId="2" borderId="0" xfId="1" applyFont="1" applyFill="1" applyAlignment="1">
      <alignment wrapText="1"/>
    </xf>
    <xf numFmtId="0" fontId="2" fillId="2" borderId="1" xfId="1" applyFont="1" applyFill="1" applyBorder="1" applyAlignment="1">
      <alignment horizontal="center" vertical="center" wrapText="1"/>
    </xf>
    <xf numFmtId="164" fontId="13" fillId="2" borderId="1" xfId="1" applyNumberFormat="1" applyFont="1" applyFill="1" applyBorder="1"/>
    <xf numFmtId="164" fontId="14" fillId="2" borderId="1" xfId="1" applyNumberFormat="1" applyFont="1" applyFill="1" applyBorder="1"/>
    <xf numFmtId="0" fontId="1" fillId="2" borderId="0" xfId="1" applyNumberFormat="1" applyFont="1" applyFill="1" applyBorder="1" applyAlignment="1">
      <alignment wrapText="1"/>
    </xf>
    <xf numFmtId="0" fontId="1" fillId="2" borderId="2" xfId="1" applyFont="1" applyFill="1" applyBorder="1"/>
    <xf numFmtId="0" fontId="2" fillId="0" borderId="1" xfId="1" applyFont="1" applyBorder="1" applyAlignment="1">
      <alignment horizontal="justify" vertical="top" wrapText="1"/>
    </xf>
    <xf numFmtId="0" fontId="2" fillId="0" borderId="1" xfId="1" applyFont="1" applyFill="1" applyBorder="1" applyAlignment="1">
      <alignment horizontal="justify" vertical="top" wrapText="1"/>
    </xf>
    <xf numFmtId="0" fontId="2" fillId="2" borderId="1" xfId="180" applyFont="1" applyFill="1" applyBorder="1" applyAlignment="1">
      <alignment horizontal="justify" vertical="top"/>
    </xf>
    <xf numFmtId="0" fontId="2" fillId="2" borderId="1" xfId="1" applyNumberFormat="1" applyFont="1" applyFill="1" applyBorder="1" applyAlignment="1">
      <alignment wrapText="1"/>
    </xf>
    <xf numFmtId="0" fontId="12" fillId="2" borderId="1" xfId="1" applyFont="1" applyFill="1" applyBorder="1" applyAlignment="1">
      <alignment vertical="top" wrapText="1"/>
    </xf>
    <xf numFmtId="0" fontId="2" fillId="0" borderId="23" xfId="1" applyFont="1" applyBorder="1" applyAlignment="1">
      <alignment wrapText="1"/>
    </xf>
    <xf numFmtId="0" fontId="14" fillId="2" borderId="1" xfId="1" applyFont="1" applyFill="1" applyBorder="1"/>
    <xf numFmtId="0" fontId="13" fillId="2" borderId="1" xfId="1" applyFont="1" applyFill="1" applyBorder="1"/>
    <xf numFmtId="167" fontId="38" fillId="2" borderId="1" xfId="1" applyNumberFormat="1" applyFont="1" applyFill="1" applyBorder="1" applyAlignment="1">
      <alignment horizontal="right"/>
    </xf>
    <xf numFmtId="167" fontId="4" fillId="2" borderId="1" xfId="1" applyNumberFormat="1" applyFont="1" applyFill="1" applyBorder="1" applyAlignment="1">
      <alignment horizontal="right"/>
    </xf>
    <xf numFmtId="0" fontId="2" fillId="2" borderId="1" xfId="1" applyFont="1" applyFill="1" applyBorder="1" applyAlignment="1">
      <alignment horizontal="left" wrapText="1"/>
    </xf>
    <xf numFmtId="0" fontId="2" fillId="2" borderId="0" xfId="1" applyFont="1" applyFill="1" applyBorder="1" applyAlignment="1">
      <alignment horizontal="center"/>
    </xf>
    <xf numFmtId="167" fontId="0" fillId="0" borderId="1" xfId="0" applyNumberFormat="1" applyBorder="1" applyAlignment="1">
      <alignment wrapText="1"/>
    </xf>
    <xf numFmtId="49" fontId="1" fillId="0" borderId="1" xfId="0" applyNumberFormat="1" applyFont="1" applyFill="1" applyBorder="1" applyAlignment="1">
      <alignment horizontal="center" wrapText="1"/>
    </xf>
    <xf numFmtId="0" fontId="1" fillId="0" borderId="1" xfId="0" applyFont="1" applyFill="1" applyBorder="1" applyAlignment="1">
      <alignment horizontal="left" wrapText="1"/>
    </xf>
    <xf numFmtId="0" fontId="9" fillId="0" borderId="1" xfId="0" applyNumberFormat="1" applyFont="1" applyFill="1" applyBorder="1" applyAlignment="1">
      <alignment horizontal="center" vertical="top" wrapText="1"/>
    </xf>
    <xf numFmtId="0" fontId="1" fillId="3" borderId="1" xfId="0" applyFont="1" applyFill="1" applyBorder="1" applyAlignment="1">
      <alignment wrapText="1"/>
    </xf>
    <xf numFmtId="0" fontId="9" fillId="0" borderId="1" xfId="0" applyFont="1" applyFill="1" applyBorder="1" applyAlignment="1">
      <alignment horizontal="center" wrapText="1"/>
    </xf>
    <xf numFmtId="49" fontId="9" fillId="0" borderId="1" xfId="0" applyNumberFormat="1" applyFont="1" applyFill="1" applyBorder="1" applyAlignment="1">
      <alignment horizontal="center" wrapText="1"/>
    </xf>
    <xf numFmtId="49" fontId="9" fillId="0" borderId="1" xfId="0" applyNumberFormat="1" applyFont="1" applyFill="1" applyBorder="1" applyAlignment="1" applyProtection="1">
      <alignment horizontal="center"/>
      <protection hidden="1"/>
    </xf>
    <xf numFmtId="49" fontId="9" fillId="0" borderId="1" xfId="0" applyNumberFormat="1" applyFont="1" applyFill="1" applyBorder="1" applyAlignment="1">
      <alignment horizontal="center"/>
    </xf>
    <xf numFmtId="49" fontId="1" fillId="4" borderId="1" xfId="1" applyNumberFormat="1" applyFont="1" applyFill="1" applyBorder="1" applyAlignment="1">
      <alignment horizontal="center"/>
    </xf>
    <xf numFmtId="0" fontId="1" fillId="3" borderId="1" xfId="0" applyFont="1" applyFill="1" applyBorder="1" applyAlignment="1">
      <alignment horizontal="left" wrapText="1"/>
    </xf>
    <xf numFmtId="165" fontId="1" fillId="4" borderId="1" xfId="11" applyNumberFormat="1" applyFont="1" applyFill="1" applyBorder="1" applyAlignment="1" applyProtection="1">
      <alignment horizontal="center" vertical="center" wrapText="1"/>
      <protection hidden="1"/>
    </xf>
    <xf numFmtId="165" fontId="10" fillId="0" borderId="1" xfId="11" applyNumberFormat="1" applyFont="1" applyFill="1" applyBorder="1" applyAlignment="1" applyProtection="1">
      <alignment horizontal="center" vertical="center" wrapText="1"/>
      <protection hidden="1"/>
    </xf>
    <xf numFmtId="0" fontId="1" fillId="3" borderId="1" xfId="0" applyFont="1" applyFill="1" applyBorder="1" applyAlignment="1">
      <alignment vertical="top" wrapText="1"/>
    </xf>
    <xf numFmtId="49" fontId="1" fillId="3" borderId="1" xfId="0" applyNumberFormat="1" applyFont="1" applyFill="1" applyBorder="1" applyAlignment="1">
      <alignment horizontal="center" wrapText="1"/>
    </xf>
    <xf numFmtId="49" fontId="4" fillId="3" borderId="1" xfId="0" applyNumberFormat="1" applyFont="1" applyFill="1" applyBorder="1" applyAlignment="1">
      <alignment horizontal="center"/>
    </xf>
    <xf numFmtId="165" fontId="1" fillId="3" borderId="1" xfId="11" applyNumberFormat="1" applyFont="1" applyFill="1" applyBorder="1" applyAlignment="1" applyProtection="1">
      <alignment horizontal="left" vertical="center" wrapText="1"/>
      <protection hidden="1"/>
    </xf>
    <xf numFmtId="49" fontId="2" fillId="3" borderId="1" xfId="0" applyNumberFormat="1" applyFont="1" applyFill="1" applyBorder="1" applyAlignment="1">
      <alignment horizontal="center"/>
    </xf>
    <xf numFmtId="0" fontId="1" fillId="0" borderId="0" xfId="0" applyFont="1" applyFill="1" applyBorder="1" applyAlignment="1">
      <alignment horizontal="right" wrapText="1"/>
    </xf>
    <xf numFmtId="0" fontId="1" fillId="0" borderId="1" xfId="0" applyFont="1" applyFill="1" applyBorder="1" applyAlignment="1">
      <alignment horizontal="left" wrapText="1"/>
    </xf>
    <xf numFmtId="0" fontId="33" fillId="0" borderId="1" xfId="1" applyFont="1" applyBorder="1" applyAlignment="1"/>
    <xf numFmtId="0" fontId="1" fillId="2" borderId="0" xfId="1" applyFont="1" applyFill="1" applyBorder="1" applyAlignment="1">
      <alignment horizontal="right" wrapText="1"/>
    </xf>
    <xf numFmtId="0" fontId="1" fillId="2" borderId="0" xfId="1" applyFont="1" applyFill="1" applyAlignment="1"/>
    <xf numFmtId="0" fontId="2" fillId="2" borderId="1" xfId="1" applyFont="1" applyFill="1" applyBorder="1" applyAlignment="1">
      <alignment horizontal="center" wrapText="1"/>
    </xf>
    <xf numFmtId="49" fontId="1" fillId="0" borderId="1" xfId="0" applyNumberFormat="1" applyFont="1" applyFill="1" applyBorder="1" applyAlignment="1">
      <alignment horizontal="center" wrapText="1"/>
    </xf>
    <xf numFmtId="0" fontId="1" fillId="2" borderId="0" xfId="1" applyFont="1" applyFill="1" applyAlignment="1">
      <alignment horizontal="right" wrapText="1"/>
    </xf>
    <xf numFmtId="0" fontId="1" fillId="2" borderId="0" xfId="1" applyFont="1" applyFill="1" applyAlignment="1">
      <alignment horizontal="right"/>
    </xf>
    <xf numFmtId="0" fontId="3" fillId="0" borderId="0" xfId="1"/>
    <xf numFmtId="49" fontId="1" fillId="0" borderId="1" xfId="0" applyNumberFormat="1" applyFont="1" applyFill="1" applyBorder="1" applyAlignment="1">
      <alignment horizontal="center" wrapText="1"/>
    </xf>
    <xf numFmtId="167" fontId="22" fillId="0" borderId="0" xfId="181" applyNumberFormat="1" applyFont="1" applyBorder="1" applyAlignment="1">
      <alignment horizontal="right" wrapText="1"/>
    </xf>
    <xf numFmtId="0" fontId="39" fillId="0" borderId="0" xfId="181" applyFont="1"/>
    <xf numFmtId="168" fontId="23" fillId="0" borderId="4" xfId="181" applyNumberFormat="1" applyFont="1" applyBorder="1" applyAlignment="1">
      <alignment horizontal="center" wrapText="1"/>
    </xf>
    <xf numFmtId="168" fontId="23" fillId="0" borderId="1" xfId="181" applyNumberFormat="1" applyFont="1" applyBorder="1" applyAlignment="1">
      <alignment horizontal="left" vertical="top" wrapText="1"/>
    </xf>
    <xf numFmtId="167" fontId="23" fillId="0" borderId="1" xfId="181" applyNumberFormat="1" applyFont="1" applyBorder="1" applyAlignment="1">
      <alignment horizontal="right" wrapText="1"/>
    </xf>
    <xf numFmtId="0" fontId="1" fillId="0" borderId="1" xfId="0" applyFont="1" applyFill="1" applyBorder="1" applyAlignment="1">
      <alignment horizontal="left" wrapText="1"/>
    </xf>
    <xf numFmtId="49" fontId="1" fillId="0" borderId="1" xfId="0" applyNumberFormat="1" applyFont="1" applyFill="1" applyBorder="1" applyAlignment="1">
      <alignment horizontal="center" wrapText="1"/>
    </xf>
    <xf numFmtId="0" fontId="1" fillId="2" borderId="0" xfId="1" applyFont="1" applyFill="1" applyBorder="1" applyAlignment="1">
      <alignment horizontal="right" wrapText="1"/>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0" fontId="2" fillId="3" borderId="24" xfId="0" applyFont="1" applyFill="1" applyBorder="1" applyAlignment="1">
      <alignment horizontal="center"/>
    </xf>
    <xf numFmtId="167" fontId="1" fillId="3" borderId="2" xfId="0" applyNumberFormat="1" applyFont="1" applyFill="1" applyBorder="1" applyAlignment="1">
      <alignment horizontal="right" wrapText="1"/>
    </xf>
    <xf numFmtId="0" fontId="2" fillId="0" borderId="1" xfId="0" applyFont="1" applyFill="1" applyBorder="1" applyAlignment="1">
      <alignment horizontal="center"/>
    </xf>
    <xf numFmtId="49" fontId="2" fillId="0" borderId="1" xfId="0" applyNumberFormat="1" applyFont="1" applyFill="1" applyBorder="1" applyAlignment="1">
      <alignment horizontal="center"/>
    </xf>
    <xf numFmtId="167" fontId="2" fillId="0" borderId="1" xfId="0" applyNumberFormat="1" applyFont="1" applyFill="1" applyBorder="1" applyAlignment="1">
      <alignment horizontal="right"/>
    </xf>
    <xf numFmtId="49" fontId="1" fillId="0" borderId="1" xfId="0" applyNumberFormat="1" applyFont="1" applyFill="1" applyBorder="1" applyAlignment="1">
      <alignment horizontal="center" wrapText="1"/>
    </xf>
    <xf numFmtId="0" fontId="2" fillId="3" borderId="6" xfId="0" applyFont="1" applyFill="1" applyBorder="1" applyAlignment="1">
      <alignment horizontal="center"/>
    </xf>
    <xf numFmtId="49" fontId="2" fillId="3" borderId="6" xfId="0" applyNumberFormat="1" applyFont="1" applyFill="1" applyBorder="1" applyAlignment="1">
      <alignment horizontal="center"/>
    </xf>
    <xf numFmtId="167" fontId="2" fillId="3" borderId="6" xfId="0" applyNumberFormat="1" applyFont="1" applyFill="1" applyBorder="1" applyAlignment="1">
      <alignment horizontal="right"/>
    </xf>
    <xf numFmtId="0" fontId="2" fillId="0" borderId="4" xfId="0" applyFont="1" applyFill="1" applyBorder="1" applyAlignment="1">
      <alignment horizontal="left" wrapText="1"/>
    </xf>
    <xf numFmtId="0" fontId="2" fillId="0" borderId="4" xfId="0" applyFont="1" applyFill="1" applyBorder="1" applyAlignment="1">
      <alignment horizontal="center"/>
    </xf>
    <xf numFmtId="0" fontId="2" fillId="0" borderId="6" xfId="0" applyFont="1" applyFill="1" applyBorder="1" applyAlignment="1">
      <alignment horizontal="center"/>
    </xf>
    <xf numFmtId="49" fontId="2" fillId="0" borderId="6" xfId="0" applyNumberFormat="1" applyFont="1" applyFill="1" applyBorder="1" applyAlignment="1">
      <alignment horizontal="center"/>
    </xf>
    <xf numFmtId="167" fontId="2" fillId="0" borderId="6" xfId="0" applyNumberFormat="1" applyFont="1" applyFill="1" applyBorder="1" applyAlignment="1">
      <alignment horizontal="right"/>
    </xf>
    <xf numFmtId="167" fontId="1" fillId="0" borderId="4" xfId="0" applyNumberFormat="1" applyFont="1" applyFill="1" applyBorder="1" applyAlignment="1">
      <alignment horizontal="right" wrapText="1"/>
    </xf>
    <xf numFmtId="0" fontId="2" fillId="3" borderId="3" xfId="0" applyFont="1" applyFill="1" applyBorder="1" applyAlignment="1">
      <alignment horizontal="center"/>
    </xf>
    <xf numFmtId="0" fontId="2" fillId="3" borderId="7" xfId="0" applyFont="1" applyFill="1" applyBorder="1" applyAlignment="1">
      <alignment horizontal="center"/>
    </xf>
    <xf numFmtId="49" fontId="2" fillId="3" borderId="7" xfId="0" applyNumberFormat="1" applyFont="1" applyFill="1" applyBorder="1" applyAlignment="1">
      <alignment horizontal="center"/>
    </xf>
    <xf numFmtId="167" fontId="2" fillId="3" borderId="7" xfId="0" applyNumberFormat="1" applyFont="1" applyFill="1" applyBorder="1" applyAlignment="1">
      <alignment horizontal="right"/>
    </xf>
    <xf numFmtId="0" fontId="3" fillId="0" borderId="0" xfId="0" applyFont="1" applyAlignment="1">
      <alignment horizontal="center" wrapText="1"/>
    </xf>
    <xf numFmtId="0" fontId="2" fillId="0" borderId="1" xfId="1" applyFont="1" applyFill="1" applyBorder="1" applyAlignment="1">
      <alignment horizontal="center"/>
    </xf>
    <xf numFmtId="0" fontId="1" fillId="0" borderId="1" xfId="1" applyFont="1" applyFill="1" applyBorder="1" applyAlignment="1">
      <alignment horizontal="center"/>
    </xf>
    <xf numFmtId="0" fontId="1" fillId="0" borderId="3" xfId="1" applyFont="1" applyFill="1" applyBorder="1" applyAlignment="1">
      <alignment horizontal="center"/>
    </xf>
    <xf numFmtId="0" fontId="1" fillId="0" borderId="7" xfId="1" applyFont="1" applyFill="1" applyBorder="1" applyAlignment="1">
      <alignment horizontal="center"/>
    </xf>
    <xf numFmtId="0" fontId="1" fillId="0" borderId="5" xfId="1" applyFont="1" applyFill="1" applyBorder="1" applyAlignment="1">
      <alignment horizontal="center"/>
    </xf>
    <xf numFmtId="0" fontId="1" fillId="0" borderId="3" xfId="1" applyFont="1" applyFill="1" applyBorder="1" applyAlignment="1">
      <alignment horizontal="center" wrapText="1"/>
    </xf>
    <xf numFmtId="0" fontId="1" fillId="0" borderId="7" xfId="1" applyFont="1" applyFill="1" applyBorder="1" applyAlignment="1">
      <alignment horizontal="center" wrapText="1"/>
    </xf>
    <xf numFmtId="0" fontId="1" fillId="0" borderId="5" xfId="1" applyFont="1" applyFill="1" applyBorder="1" applyAlignment="1">
      <alignment horizontal="center" wrapText="1"/>
    </xf>
    <xf numFmtId="0" fontId="3" fillId="0" borderId="7" xfId="1" applyFill="1" applyBorder="1" applyAlignment="1">
      <alignment horizontal="center" wrapText="1"/>
    </xf>
    <xf numFmtId="0" fontId="3" fillId="0" borderId="5" xfId="1" applyFill="1" applyBorder="1" applyAlignment="1">
      <alignment horizontal="center" wrapText="1"/>
    </xf>
    <xf numFmtId="0" fontId="1" fillId="0" borderId="1" xfId="1" applyFont="1" applyFill="1" applyBorder="1" applyAlignment="1">
      <alignment horizontal="center" wrapText="1"/>
    </xf>
    <xf numFmtId="0" fontId="2" fillId="2" borderId="1" xfId="1" applyFont="1" applyFill="1" applyBorder="1" applyAlignment="1">
      <alignment horizontal="center" wrapText="1"/>
    </xf>
    <xf numFmtId="0" fontId="1" fillId="2" borderId="1" xfId="1" applyFont="1" applyFill="1" applyBorder="1" applyAlignment="1">
      <alignment horizontal="center" wrapText="1"/>
    </xf>
    <xf numFmtId="0" fontId="1" fillId="2" borderId="3" xfId="1" applyFont="1" applyFill="1" applyBorder="1" applyAlignment="1">
      <alignment horizontal="center" wrapText="1"/>
    </xf>
    <xf numFmtId="0" fontId="3" fillId="0" borderId="7" xfId="1" applyBorder="1" applyAlignment="1">
      <alignment horizontal="center" wrapText="1"/>
    </xf>
    <xf numFmtId="0" fontId="3" fillId="0" borderId="5" xfId="1" applyBorder="1" applyAlignment="1">
      <alignment horizontal="center" wrapText="1"/>
    </xf>
    <xf numFmtId="0" fontId="2" fillId="2" borderId="3" xfId="1" applyFont="1" applyFill="1" applyBorder="1" applyAlignment="1">
      <alignment horizontal="center" wrapText="1"/>
    </xf>
    <xf numFmtId="0" fontId="2" fillId="2" borderId="7" xfId="1" applyFont="1" applyFill="1" applyBorder="1" applyAlignment="1">
      <alignment horizontal="center" wrapText="1"/>
    </xf>
    <xf numFmtId="0" fontId="2" fillId="2" borderId="5" xfId="1" applyFont="1" applyFill="1" applyBorder="1" applyAlignment="1">
      <alignment horizontal="center" wrapText="1"/>
    </xf>
    <xf numFmtId="49" fontId="2" fillId="2" borderId="1" xfId="1" applyNumberFormat="1" applyFont="1" applyFill="1" applyBorder="1" applyAlignment="1">
      <alignment horizontal="center"/>
    </xf>
    <xf numFmtId="49" fontId="1" fillId="2" borderId="1" xfId="1" applyNumberFormat="1" applyFont="1" applyFill="1" applyBorder="1" applyAlignment="1">
      <alignment horizontal="center"/>
    </xf>
    <xf numFmtId="0" fontId="2" fillId="2" borderId="4" xfId="1" applyFont="1" applyFill="1" applyBorder="1" applyAlignment="1">
      <alignment horizontal="center"/>
    </xf>
    <xf numFmtId="0" fontId="1" fillId="2" borderId="1" xfId="1" applyFont="1" applyFill="1" applyBorder="1" applyAlignment="1">
      <alignment horizontal="center"/>
    </xf>
    <xf numFmtId="0" fontId="2" fillId="2" borderId="1" xfId="1" applyFont="1" applyFill="1" applyBorder="1" applyAlignment="1">
      <alignment horizontal="center"/>
    </xf>
    <xf numFmtId="1" fontId="1" fillId="2" borderId="1" xfId="1" applyNumberFormat="1" applyFont="1" applyFill="1" applyBorder="1" applyAlignment="1">
      <alignment horizontal="center"/>
    </xf>
    <xf numFmtId="1" fontId="1" fillId="2" borderId="3" xfId="1" applyNumberFormat="1" applyFont="1" applyFill="1" applyBorder="1" applyAlignment="1">
      <alignment horizontal="center"/>
    </xf>
    <xf numFmtId="0" fontId="3" fillId="0" borderId="7" xfId="1" applyBorder="1" applyAlignment="1">
      <alignment horizontal="center"/>
    </xf>
    <xf numFmtId="0" fontId="3" fillId="0" borderId="5" xfId="1" applyBorder="1" applyAlignment="1">
      <alignment horizontal="center"/>
    </xf>
    <xf numFmtId="0" fontId="2" fillId="2" borderId="3" xfId="1" applyFont="1" applyFill="1" applyBorder="1" applyAlignment="1">
      <alignment horizontal="center"/>
    </xf>
    <xf numFmtId="0" fontId="2" fillId="2" borderId="7" xfId="1" applyFont="1" applyFill="1" applyBorder="1" applyAlignment="1">
      <alignment horizontal="center"/>
    </xf>
    <xf numFmtId="0" fontId="2" fillId="2" borderId="5" xfId="1" applyFont="1" applyFill="1" applyBorder="1" applyAlignment="1">
      <alignment horizontal="center"/>
    </xf>
    <xf numFmtId="49" fontId="2" fillId="2" borderId="1" xfId="1" applyNumberFormat="1" applyFont="1" applyFill="1" applyBorder="1" applyAlignment="1" applyProtection="1">
      <alignment horizontal="center"/>
      <protection locked="0"/>
    </xf>
    <xf numFmtId="49" fontId="1" fillId="2" borderId="2" xfId="1" applyNumberFormat="1" applyFont="1" applyFill="1" applyBorder="1" applyAlignment="1">
      <alignment horizontal="center"/>
    </xf>
    <xf numFmtId="0" fontId="1" fillId="2" borderId="7" xfId="1" applyFont="1" applyFill="1" applyBorder="1" applyAlignment="1">
      <alignment horizontal="center" wrapText="1"/>
    </xf>
    <xf numFmtId="0" fontId="1" fillId="2" borderId="5" xfId="1" applyFont="1" applyFill="1" applyBorder="1" applyAlignment="1">
      <alignment horizontal="center" wrapText="1"/>
    </xf>
    <xf numFmtId="0" fontId="1" fillId="2" borderId="3" xfId="1" applyFont="1" applyFill="1" applyBorder="1" applyAlignment="1">
      <alignment horizontal="center"/>
    </xf>
    <xf numFmtId="0" fontId="1" fillId="2" borderId="7" xfId="1" applyFont="1" applyFill="1" applyBorder="1" applyAlignment="1">
      <alignment horizontal="center"/>
    </xf>
    <xf numFmtId="0" fontId="1" fillId="2" borderId="5" xfId="1" applyFont="1" applyFill="1" applyBorder="1" applyAlignment="1">
      <alignment horizontal="center"/>
    </xf>
    <xf numFmtId="3" fontId="2" fillId="2" borderId="3" xfId="1" applyNumberFormat="1" applyFont="1" applyFill="1" applyBorder="1" applyAlignment="1">
      <alignment horizontal="center" wrapText="1"/>
    </xf>
    <xf numFmtId="3" fontId="2" fillId="2" borderId="7" xfId="1" applyNumberFormat="1" applyFont="1" applyFill="1" applyBorder="1" applyAlignment="1">
      <alignment horizontal="center" wrapText="1"/>
    </xf>
    <xf numFmtId="0" fontId="1" fillId="2" borderId="20" xfId="1" applyFont="1" applyFill="1" applyBorder="1" applyAlignment="1">
      <alignment horizontal="center"/>
    </xf>
    <xf numFmtId="0" fontId="1" fillId="2" borderId="21" xfId="1" applyFont="1" applyFill="1" applyBorder="1" applyAlignment="1">
      <alignment horizontal="center"/>
    </xf>
    <xf numFmtId="0" fontId="3" fillId="0" borderId="22" xfId="1" applyBorder="1" applyAlignment="1">
      <alignment horizontal="center"/>
    </xf>
    <xf numFmtId="167" fontId="2" fillId="2" borderId="1" xfId="1" applyNumberFormat="1" applyFont="1" applyFill="1" applyBorder="1" applyAlignment="1">
      <alignment horizontal="right" wrapText="1"/>
    </xf>
    <xf numFmtId="0" fontId="1" fillId="2" borderId="0" xfId="1" applyFont="1" applyFill="1" applyBorder="1" applyAlignment="1">
      <alignment horizontal="right" wrapText="1"/>
    </xf>
    <xf numFmtId="0" fontId="1" fillId="2" borderId="0" xfId="1" applyFont="1" applyFill="1" applyAlignment="1"/>
    <xf numFmtId="0" fontId="2" fillId="2" borderId="0" xfId="1" applyFont="1" applyFill="1" applyAlignment="1">
      <alignment horizontal="center" wrapText="1"/>
    </xf>
    <xf numFmtId="0" fontId="1" fillId="2" borderId="0" xfId="1" applyFont="1" applyFill="1" applyAlignment="1">
      <alignment wrapText="1"/>
    </xf>
    <xf numFmtId="0" fontId="2" fillId="2" borderId="6" xfId="1" applyFont="1" applyFill="1" applyBorder="1" applyAlignment="1">
      <alignment horizontal="center" wrapText="1"/>
    </xf>
    <xf numFmtId="0" fontId="2" fillId="2" borderId="6" xfId="1" applyFont="1" applyFill="1" applyBorder="1" applyAlignment="1">
      <alignment horizontal="center"/>
    </xf>
    <xf numFmtId="0" fontId="2" fillId="2" borderId="1" xfId="1" applyFont="1" applyFill="1" applyBorder="1" applyAlignment="1">
      <alignment horizontal="center" vertical="center" wrapText="1"/>
    </xf>
    <xf numFmtId="0" fontId="2" fillId="2" borderId="0" xfId="1" applyFont="1" applyFill="1" applyBorder="1" applyAlignment="1">
      <alignment horizontal="center"/>
    </xf>
    <xf numFmtId="0" fontId="2" fillId="2" borderId="3" xfId="1" applyFont="1" applyFill="1" applyBorder="1" applyAlignment="1">
      <alignment wrapText="1"/>
    </xf>
    <xf numFmtId="0" fontId="33" fillId="0" borderId="7" xfId="1" applyFont="1" applyBorder="1" applyAlignment="1"/>
    <xf numFmtId="0" fontId="33" fillId="0" borderId="5" xfId="1" applyFont="1" applyBorder="1" applyAlignment="1"/>
    <xf numFmtId="0" fontId="2" fillId="2" borderId="2" xfId="1" applyFont="1" applyFill="1" applyBorder="1" applyAlignment="1">
      <alignment horizontal="center" vertical="center"/>
    </xf>
    <xf numFmtId="0" fontId="2" fillId="2" borderId="4" xfId="1" applyFont="1" applyFill="1" applyBorder="1" applyAlignment="1">
      <alignment horizontal="center" vertical="center"/>
    </xf>
    <xf numFmtId="167" fontId="2" fillId="0" borderId="2" xfId="1" applyNumberFormat="1" applyFont="1" applyFill="1" applyBorder="1" applyAlignment="1">
      <alignment horizontal="right" wrapText="1"/>
    </xf>
    <xf numFmtId="167" fontId="2" fillId="0" borderId="4" xfId="1" applyNumberFormat="1" applyFont="1" applyFill="1" applyBorder="1" applyAlignment="1">
      <alignment horizontal="right" wrapText="1"/>
    </xf>
    <xf numFmtId="0" fontId="1" fillId="0" borderId="0" xfId="0" applyFont="1" applyFill="1" applyBorder="1" applyAlignment="1">
      <alignment horizontal="right" wrapText="1"/>
    </xf>
    <xf numFmtId="0" fontId="1" fillId="0" borderId="0" xfId="1" applyFont="1" applyFill="1" applyBorder="1" applyAlignment="1">
      <alignment horizontal="right" wrapText="1"/>
    </xf>
    <xf numFmtId="0" fontId="1" fillId="0" borderId="2" xfId="1" applyFont="1" applyFill="1" applyBorder="1" applyAlignment="1">
      <alignment horizontal="center" vertical="top" wrapText="1"/>
    </xf>
    <xf numFmtId="0" fontId="1" fillId="0" borderId="4" xfId="1" applyFont="1" applyFill="1" applyBorder="1" applyAlignment="1">
      <alignment horizontal="center" vertical="top" wrapText="1"/>
    </xf>
    <xf numFmtId="49" fontId="1" fillId="0" borderId="2" xfId="1" applyNumberFormat="1" applyFont="1" applyFill="1" applyBorder="1" applyAlignment="1">
      <alignment horizontal="center" vertical="top" wrapText="1"/>
    </xf>
    <xf numFmtId="49" fontId="1" fillId="0" borderId="4" xfId="1" applyNumberFormat="1" applyFont="1" applyFill="1" applyBorder="1" applyAlignment="1">
      <alignment horizontal="center" vertical="top" wrapText="1"/>
    </xf>
    <xf numFmtId="0" fontId="1" fillId="0" borderId="0" xfId="0" applyFont="1" applyFill="1" applyAlignment="1">
      <alignment horizontal="right" wrapText="1"/>
    </xf>
    <xf numFmtId="0" fontId="2" fillId="0" borderId="0" xfId="1" applyFont="1" applyFill="1" applyAlignment="1">
      <alignment horizontal="center" wrapText="1"/>
    </xf>
    <xf numFmtId="49" fontId="2" fillId="0" borderId="3" xfId="0" applyNumberFormat="1" applyFont="1" applyFill="1" applyBorder="1" applyAlignment="1">
      <alignment horizontal="right" wrapText="1"/>
    </xf>
    <xf numFmtId="167" fontId="2" fillId="0" borderId="1" xfId="0" applyNumberFormat="1" applyFont="1" applyFill="1" applyBorder="1" applyAlignment="1">
      <alignment horizontal="right" wrapText="1"/>
    </xf>
    <xf numFmtId="0" fontId="1" fillId="0" borderId="1" xfId="0" applyFont="1" applyFill="1" applyBorder="1" applyAlignment="1">
      <alignment horizontal="center" wrapText="1"/>
    </xf>
    <xf numFmtId="0" fontId="1" fillId="0" borderId="1" xfId="0" applyFont="1" applyFill="1" applyBorder="1"/>
    <xf numFmtId="49" fontId="1" fillId="0" borderId="1" xfId="0" applyNumberFormat="1" applyFont="1" applyFill="1" applyBorder="1" applyAlignment="1">
      <alignment horizontal="center" wrapText="1"/>
    </xf>
    <xf numFmtId="49" fontId="1" fillId="0" borderId="1" xfId="0" applyNumberFormat="1" applyFont="1" applyFill="1" applyBorder="1" applyAlignment="1"/>
    <xf numFmtId="0" fontId="2" fillId="0" borderId="0" xfId="0" applyFont="1" applyFill="1" applyAlignment="1">
      <alignment horizontal="center" wrapText="1"/>
    </xf>
    <xf numFmtId="0" fontId="2" fillId="0" borderId="0" xfId="0" applyFont="1" applyFill="1"/>
    <xf numFmtId="0" fontId="1" fillId="0" borderId="1" xfId="0" applyFont="1" applyFill="1" applyBorder="1" applyAlignment="1">
      <alignment horizontal="left" wrapText="1"/>
    </xf>
    <xf numFmtId="0" fontId="1" fillId="2" borderId="0" xfId="1" applyFont="1" applyFill="1" applyAlignment="1">
      <alignment horizontal="right" wrapText="1"/>
    </xf>
    <xf numFmtId="49" fontId="1" fillId="2" borderId="0" xfId="1" applyNumberFormat="1" applyFont="1" applyFill="1" applyAlignment="1">
      <alignment horizontal="right" wrapText="1"/>
    </xf>
    <xf numFmtId="0" fontId="2" fillId="2" borderId="0" xfId="1" applyFont="1" applyFill="1" applyAlignment="1">
      <alignment horizontal="center" vertical="center" wrapText="1"/>
    </xf>
    <xf numFmtId="0" fontId="1" fillId="2" borderId="0" xfId="1" applyFont="1" applyFill="1" applyAlignment="1">
      <alignment horizontal="right"/>
    </xf>
    <xf numFmtId="167" fontId="22" fillId="0" borderId="10" xfId="181" applyNumberFormat="1" applyFont="1" applyBorder="1" applyAlignment="1">
      <alignment horizontal="center" vertical="center" wrapText="1"/>
    </xf>
    <xf numFmtId="167" fontId="22" fillId="0" borderId="12" xfId="181" applyNumberFormat="1" applyFont="1" applyBorder="1" applyAlignment="1">
      <alignment horizontal="center" vertical="center" wrapText="1"/>
    </xf>
    <xf numFmtId="168" fontId="30" fillId="0" borderId="18" xfId="181" applyNumberFormat="1" applyFont="1" applyBorder="1" applyAlignment="1">
      <alignment horizontal="center" vertical="center" wrapText="1"/>
    </xf>
    <xf numFmtId="168" fontId="30" fillId="0" borderId="0" xfId="181" applyNumberFormat="1" applyFont="1" applyBorder="1" applyAlignment="1">
      <alignment horizontal="center" vertical="center" wrapText="1"/>
    </xf>
    <xf numFmtId="168" fontId="30" fillId="0" borderId="18" xfId="181" applyNumberFormat="1" applyFont="1" applyBorder="1" applyAlignment="1">
      <alignment horizontal="center" wrapText="1"/>
    </xf>
    <xf numFmtId="168" fontId="30" fillId="0" borderId="0" xfId="181" applyNumberFormat="1" applyFont="1" applyBorder="1" applyAlignment="1">
      <alignment horizontal="center" wrapText="1"/>
    </xf>
    <xf numFmtId="168" fontId="30" fillId="0" borderId="1" xfId="181" applyNumberFormat="1" applyFont="1" applyBorder="1" applyAlignment="1">
      <alignment horizontal="center" wrapText="1"/>
    </xf>
    <xf numFmtId="0" fontId="20" fillId="0" borderId="0" xfId="22" applyFont="1" applyBorder="1" applyAlignment="1" applyProtection="1">
      <alignment horizontal="center" vertical="center" wrapText="1"/>
      <protection hidden="1"/>
    </xf>
    <xf numFmtId="168" fontId="22" fillId="0" borderId="9" xfId="181" applyNumberFormat="1" applyFont="1" applyBorder="1" applyAlignment="1">
      <alignment horizontal="center" vertical="center" wrapText="1"/>
    </xf>
    <xf numFmtId="168" fontId="22" fillId="0" borderId="11" xfId="181" applyNumberFormat="1" applyFont="1" applyBorder="1" applyAlignment="1">
      <alignment horizontal="center" vertical="center" wrapText="1"/>
    </xf>
    <xf numFmtId="0" fontId="2" fillId="0" borderId="0" xfId="1" applyFont="1" applyAlignment="1">
      <alignment horizontal="center" wrapText="1"/>
    </xf>
    <xf numFmtId="0" fontId="33" fillId="0" borderId="0" xfId="1" applyFont="1" applyAlignment="1">
      <alignment horizontal="center" wrapText="1"/>
    </xf>
    <xf numFmtId="0" fontId="1" fillId="0" borderId="0" xfId="1" applyFont="1" applyAlignment="1">
      <alignment horizontal="right"/>
    </xf>
    <xf numFmtId="0" fontId="1" fillId="2" borderId="0" xfId="1" applyFont="1" applyFill="1" applyAlignment="1">
      <alignment horizontal="center"/>
    </xf>
    <xf numFmtId="0" fontId="3" fillId="0" borderId="0" xfId="1"/>
    <xf numFmtId="0" fontId="3" fillId="0" borderId="2" xfId="1" applyNumberFormat="1" applyFont="1" applyBorder="1" applyAlignment="1">
      <alignment horizontal="center" vertical="center" wrapText="1"/>
    </xf>
    <xf numFmtId="0" fontId="3" fillId="0" borderId="4"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3" fillId="0" borderId="3" xfId="1" applyFont="1" applyBorder="1" applyAlignment="1">
      <alignment horizontal="center" wrapText="1"/>
    </xf>
    <xf numFmtId="0" fontId="3" fillId="0" borderId="7" xfId="1" applyFont="1" applyBorder="1" applyAlignment="1">
      <alignment horizontal="center" wrapText="1"/>
    </xf>
    <xf numFmtId="0" fontId="3" fillId="0" borderId="5" xfId="1" applyFont="1" applyBorder="1" applyAlignment="1">
      <alignment horizontal="center" wrapText="1"/>
    </xf>
    <xf numFmtId="0" fontId="3" fillId="0" borderId="0" xfId="1" applyFont="1" applyBorder="1" applyAlignment="1">
      <alignment horizontal="center" wrapText="1"/>
    </xf>
    <xf numFmtId="0" fontId="3" fillId="0" borderId="0" xfId="1" applyFont="1" applyBorder="1" applyAlignment="1">
      <alignment horizontal="center" vertical="center" wrapText="1"/>
    </xf>
  </cellXfs>
  <cellStyles count="182">
    <cellStyle name="Обычный" xfId="0" builtinId="0"/>
    <cellStyle name="Обычный 10" xfId="1"/>
    <cellStyle name="Обычный 11" xfId="2"/>
    <cellStyle name="Обычный 12" xfId="3"/>
    <cellStyle name="Обычный 13" xfId="4"/>
    <cellStyle name="Обычный 14" xfId="5"/>
    <cellStyle name="Обычный 15" xfId="6"/>
    <cellStyle name="Обычный 16" xfId="7"/>
    <cellStyle name="Обычный 17" xfId="8"/>
    <cellStyle name="Обычный 18" xfId="9"/>
    <cellStyle name="Обычный 19" xfId="10"/>
    <cellStyle name="Обычный 2" xfId="11"/>
    <cellStyle name="Обычный 2 10" xfId="12"/>
    <cellStyle name="Обычный 2 11" xfId="13"/>
    <cellStyle name="Обычный 2 12" xfId="14"/>
    <cellStyle name="Обычный 2 13" xfId="15"/>
    <cellStyle name="Обычный 2 14" xfId="16"/>
    <cellStyle name="Обычный 2 15" xfId="17"/>
    <cellStyle name="Обычный 2 16" xfId="18"/>
    <cellStyle name="Обычный 2 17" xfId="19"/>
    <cellStyle name="Обычный 2 18" xfId="20"/>
    <cellStyle name="Обычный 2 19" xfId="21"/>
    <cellStyle name="Обычный 2 2" xfId="22"/>
    <cellStyle name="Обычный 2 2 2" xfId="23"/>
    <cellStyle name="Обычный 2 2 3" xfId="24"/>
    <cellStyle name="Обычный 2 2 4" xfId="25"/>
    <cellStyle name="Обычный 2 20" xfId="26"/>
    <cellStyle name="Обычный 2 21" xfId="27"/>
    <cellStyle name="Обычный 2 22" xfId="28"/>
    <cellStyle name="Обычный 2 23" xfId="29"/>
    <cellStyle name="Обычный 2 24" xfId="30"/>
    <cellStyle name="Обычный 2 25" xfId="31"/>
    <cellStyle name="Обычный 2 26" xfId="32"/>
    <cellStyle name="Обычный 2 27" xfId="33"/>
    <cellStyle name="Обычный 2 28" xfId="34"/>
    <cellStyle name="Обычный 2 29" xfId="35"/>
    <cellStyle name="Обычный 2 3" xfId="36"/>
    <cellStyle name="Обычный 2 30" xfId="37"/>
    <cellStyle name="Обычный 2 31" xfId="38"/>
    <cellStyle name="Обычный 2 32" xfId="39"/>
    <cellStyle name="Обычный 2 33" xfId="40"/>
    <cellStyle name="Обычный 2 34" xfId="41"/>
    <cellStyle name="Обычный 2 35" xfId="42"/>
    <cellStyle name="Обычный 2 36" xfId="43"/>
    <cellStyle name="Обычный 2 37" xfId="44"/>
    <cellStyle name="Обычный 2 38" xfId="45"/>
    <cellStyle name="Обычный 2 39" xfId="46"/>
    <cellStyle name="Обычный 2 4" xfId="47"/>
    <cellStyle name="Обычный 2 40" xfId="48"/>
    <cellStyle name="Обычный 2 41" xfId="49"/>
    <cellStyle name="Обычный 2 42" xfId="50"/>
    <cellStyle name="Обычный 2 43" xfId="51"/>
    <cellStyle name="Обычный 2 44" xfId="52"/>
    <cellStyle name="Обычный 2 45" xfId="53"/>
    <cellStyle name="Обычный 2 46" xfId="54"/>
    <cellStyle name="Обычный 2 47" xfId="55"/>
    <cellStyle name="Обычный 2 48" xfId="56"/>
    <cellStyle name="Обычный 2 49" xfId="57"/>
    <cellStyle name="Обычный 2 5" xfId="58"/>
    <cellStyle name="Обычный 2 50" xfId="59"/>
    <cellStyle name="Обычный 2 51" xfId="60"/>
    <cellStyle name="Обычный 2 52" xfId="61"/>
    <cellStyle name="Обычный 2 53" xfId="62"/>
    <cellStyle name="Обычный 2 54" xfId="63"/>
    <cellStyle name="Обычный 2 55" xfId="64"/>
    <cellStyle name="Обычный 2 56" xfId="65"/>
    <cellStyle name="Обычный 2 57" xfId="66"/>
    <cellStyle name="Обычный 2 58" xfId="67"/>
    <cellStyle name="Обычный 2 59" xfId="68"/>
    <cellStyle name="Обычный 2 6" xfId="69"/>
    <cellStyle name="Обычный 2 60" xfId="70"/>
    <cellStyle name="Обычный 2 61" xfId="71"/>
    <cellStyle name="Обычный 2 62" xfId="72"/>
    <cellStyle name="Обычный 2 63" xfId="73"/>
    <cellStyle name="Обычный 2 64" xfId="74"/>
    <cellStyle name="Обычный 2 65" xfId="75"/>
    <cellStyle name="Обычный 2 66" xfId="76"/>
    <cellStyle name="Обычный 2 67" xfId="77"/>
    <cellStyle name="Обычный 2 68" xfId="78"/>
    <cellStyle name="Обычный 2 69" xfId="79"/>
    <cellStyle name="Обычный 2 7" xfId="80"/>
    <cellStyle name="Обычный 2 70" xfId="81"/>
    <cellStyle name="Обычный 2 71" xfId="82"/>
    <cellStyle name="Обычный 2 72" xfId="83"/>
    <cellStyle name="Обычный 2 73" xfId="84"/>
    <cellStyle name="Обычный 2 74" xfId="85"/>
    <cellStyle name="Обычный 2 75" xfId="86"/>
    <cellStyle name="Обычный 2 76" xfId="87"/>
    <cellStyle name="Обычный 2 77" xfId="88"/>
    <cellStyle name="Обычный 2 78" xfId="89"/>
    <cellStyle name="Обычный 2 79" xfId="90"/>
    <cellStyle name="Обычный 2 8" xfId="91"/>
    <cellStyle name="Обычный 2 80" xfId="92"/>
    <cellStyle name="Обычный 2 81" xfId="93"/>
    <cellStyle name="Обычный 2 82" xfId="94"/>
    <cellStyle name="Обычный 2 83" xfId="95"/>
    <cellStyle name="Обычный 2 84" xfId="96"/>
    <cellStyle name="Обычный 2 85" xfId="97"/>
    <cellStyle name="Обычный 2 86" xfId="98"/>
    <cellStyle name="Обычный 2 87" xfId="99"/>
    <cellStyle name="Обычный 2 88" xfId="100"/>
    <cellStyle name="Обычный 2 89" xfId="101"/>
    <cellStyle name="Обычный 2 9" xfId="102"/>
    <cellStyle name="Обычный 20" xfId="103"/>
    <cellStyle name="Обычный 21" xfId="104"/>
    <cellStyle name="Обычный 22" xfId="105"/>
    <cellStyle name="Обычный 23" xfId="106"/>
    <cellStyle name="Обычный 24" xfId="107"/>
    <cellStyle name="Обычный 25" xfId="108"/>
    <cellStyle name="Обычный 26" xfId="109"/>
    <cellStyle name="Обычный 27" xfId="110"/>
    <cellStyle name="Обычный 28" xfId="111"/>
    <cellStyle name="Обычный 29" xfId="112"/>
    <cellStyle name="Обычный 3" xfId="181"/>
    <cellStyle name="Обычный 3 2" xfId="113"/>
    <cellStyle name="Обычный 3 3" xfId="114"/>
    <cellStyle name="Обычный 3 4" xfId="115"/>
    <cellStyle name="Обычный 3 7" xfId="116"/>
    <cellStyle name="Обычный 30" xfId="117"/>
    <cellStyle name="Обычный 31" xfId="118"/>
    <cellStyle name="Обычный 32" xfId="119"/>
    <cellStyle name="Обычный 33" xfId="120"/>
    <cellStyle name="Обычный 34" xfId="121"/>
    <cellStyle name="Обычный 35" xfId="122"/>
    <cellStyle name="Обычный 36" xfId="123"/>
    <cellStyle name="Обычный 37" xfId="124"/>
    <cellStyle name="Обычный 38" xfId="125"/>
    <cellStyle name="Обычный 39" xfId="126"/>
    <cellStyle name="Обычный 4" xfId="127"/>
    <cellStyle name="Обычный 40" xfId="128"/>
    <cellStyle name="Обычный 41" xfId="129"/>
    <cellStyle name="Обычный 42" xfId="130"/>
    <cellStyle name="Обычный 43" xfId="131"/>
    <cellStyle name="Обычный 44" xfId="132"/>
    <cellStyle name="Обычный 45" xfId="133"/>
    <cellStyle name="Обычный 46" xfId="134"/>
    <cellStyle name="Обычный 47" xfId="135"/>
    <cellStyle name="Обычный 48" xfId="136"/>
    <cellStyle name="Обычный 49" xfId="137"/>
    <cellStyle name="Обычный 5" xfId="138"/>
    <cellStyle name="Обычный 50" xfId="139"/>
    <cellStyle name="Обычный 51" xfId="140"/>
    <cellStyle name="Обычный 52" xfId="141"/>
    <cellStyle name="Обычный 53" xfId="142"/>
    <cellStyle name="Обычный 54" xfId="143"/>
    <cellStyle name="Обычный 55" xfId="144"/>
    <cellStyle name="Обычный 56" xfId="145"/>
    <cellStyle name="Обычный 57" xfId="146"/>
    <cellStyle name="Обычный 58" xfId="147"/>
    <cellStyle name="Обычный 59" xfId="148"/>
    <cellStyle name="Обычный 6" xfId="149"/>
    <cellStyle name="Обычный 60" xfId="150"/>
    <cellStyle name="Обычный 61" xfId="151"/>
    <cellStyle name="Обычный 62" xfId="152"/>
    <cellStyle name="Обычный 63" xfId="153"/>
    <cellStyle name="Обычный 64" xfId="154"/>
    <cellStyle name="Обычный 65" xfId="155"/>
    <cellStyle name="Обычный 66" xfId="156"/>
    <cellStyle name="Обычный 67" xfId="157"/>
    <cellStyle name="Обычный 68" xfId="158"/>
    <cellStyle name="Обычный 69" xfId="159"/>
    <cellStyle name="Обычный 7" xfId="160"/>
    <cellStyle name="Обычный 70" xfId="161"/>
    <cellStyle name="Обычный 71" xfId="162"/>
    <cellStyle name="Обычный 72" xfId="163"/>
    <cellStyle name="Обычный 73" xfId="164"/>
    <cellStyle name="Обычный 74" xfId="165"/>
    <cellStyle name="Обычный 75" xfId="166"/>
    <cellStyle name="Обычный 76" xfId="167"/>
    <cellStyle name="Обычный 77" xfId="168"/>
    <cellStyle name="Обычный 78" xfId="169"/>
    <cellStyle name="Обычный 79" xfId="170"/>
    <cellStyle name="Обычный 8" xfId="171"/>
    <cellStyle name="Обычный 80" xfId="172"/>
    <cellStyle name="Обычный 81" xfId="173"/>
    <cellStyle name="Обычный 82" xfId="174"/>
    <cellStyle name="Обычный 83" xfId="175"/>
    <cellStyle name="Обычный 84" xfId="176"/>
    <cellStyle name="Обычный 85" xfId="177"/>
    <cellStyle name="Обычный 86" xfId="178"/>
    <cellStyle name="Обычный 9" xfId="179"/>
    <cellStyle name="Обычный_Поправки к 20.04.05." xfId="18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1;&#1102;&#1076;&#1078;&#1077;&#1090;%202023%20&#1075;&#1086;&#1076;/&#1091;&#1090;&#1086;&#1095;&#1085;&#1077;&#1085;&#1080;&#1077;%20&#1086;&#1082;&#1090;&#1103;&#1073;&#1088;&#1100;%202023/&#1091;&#1090;&#1086;&#1095;&#1085;&#1077;&#1085;&#1080;&#1077;%20&#1086;&#1082;&#1090;&#1103;&#1073;&#1088;&#1100;%202023/&#1087;&#1088;&#1080;&#1083;&#1086;&#1078;&#1077;&#1085;&#1080;&#1077;%20&#1082;%20&#1088;&#1077;&#1096;&#1077;&#1085;&#1080;&#1102;%20&#1086;&#1082;&#1090;&#1103;&#1073;&#1088;&#1100;%20%202023%20&#1075;&#1086;&#107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рил1дох 2023"/>
      <sheetName val="прил 2-2023"/>
      <sheetName val="прил 3-2023 "/>
      <sheetName val="прил 4  2023 подпрогаммы"/>
      <sheetName val="прил 5 источ"/>
      <sheetName val="прил 6"/>
      <sheetName val="прил 7"/>
      <sheetName val="прил 8"/>
      <sheetName val="прил 9 дох 2024-2025"/>
      <sheetName val="прил 10-2024,2025"/>
      <sheetName val="прил 11-2024-2025"/>
      <sheetName val="прил 12  2024 подпрогаммы "/>
      <sheetName val="прил 13 источ 2024-2025"/>
      <sheetName val="прил14"/>
    </sheetNames>
    <sheetDataSet>
      <sheetData sheetId="0" refreshError="1"/>
      <sheetData sheetId="1" refreshError="1"/>
      <sheetData sheetId="2" refreshError="1">
        <row r="24">
          <cell r="G24">
            <v>2586.4</v>
          </cell>
        </row>
        <row r="32">
          <cell r="G32">
            <v>875</v>
          </cell>
        </row>
        <row r="33">
          <cell r="G33">
            <v>56.1</v>
          </cell>
        </row>
        <row r="34">
          <cell r="G34">
            <v>1.1000000000000001</v>
          </cell>
        </row>
        <row r="35">
          <cell r="G35">
            <v>1.1000000000000001</v>
          </cell>
        </row>
        <row r="44">
          <cell r="G44">
            <v>16405.599999999999</v>
          </cell>
        </row>
        <row r="45">
          <cell r="G45">
            <v>1240</v>
          </cell>
        </row>
        <row r="46">
          <cell r="G46">
            <v>40</v>
          </cell>
        </row>
        <row r="47">
          <cell r="G47">
            <v>40</v>
          </cell>
        </row>
        <row r="52">
          <cell r="G52">
            <v>758.4</v>
          </cell>
        </row>
        <row r="53">
          <cell r="G53">
            <v>643.1</v>
          </cell>
        </row>
        <row r="54">
          <cell r="G54">
            <v>643.1</v>
          </cell>
        </row>
        <row r="57">
          <cell r="G57">
            <v>359.5</v>
          </cell>
        </row>
        <row r="58">
          <cell r="G58">
            <v>325.5</v>
          </cell>
        </row>
        <row r="59">
          <cell r="G59">
            <v>325.5</v>
          </cell>
        </row>
        <row r="62">
          <cell r="G62">
            <v>411.3</v>
          </cell>
        </row>
        <row r="63">
          <cell r="G63">
            <v>325.5</v>
          </cell>
        </row>
        <row r="64">
          <cell r="G64">
            <v>325.5</v>
          </cell>
        </row>
        <row r="66">
          <cell r="G66">
            <v>85.8</v>
          </cell>
        </row>
        <row r="67">
          <cell r="G67">
            <v>28.8</v>
          </cell>
        </row>
        <row r="68">
          <cell r="G68">
            <v>28.8</v>
          </cell>
        </row>
        <row r="69">
          <cell r="G69">
            <v>28.8</v>
          </cell>
        </row>
        <row r="71">
          <cell r="G71">
            <v>16.899999999999999</v>
          </cell>
        </row>
        <row r="72">
          <cell r="G72">
            <v>16.899999999999999</v>
          </cell>
        </row>
        <row r="75">
          <cell r="G75">
            <v>674.5</v>
          </cell>
        </row>
        <row r="76">
          <cell r="G76">
            <v>271.60000000000002</v>
          </cell>
        </row>
        <row r="77">
          <cell r="G77">
            <v>271.60000000000002</v>
          </cell>
        </row>
        <row r="85">
          <cell r="G85">
            <v>560</v>
          </cell>
        </row>
        <row r="137">
          <cell r="G137">
            <v>3500</v>
          </cell>
        </row>
        <row r="147">
          <cell r="G147">
            <v>6445.2000000000007</v>
          </cell>
        </row>
        <row r="150">
          <cell r="G150">
            <v>448.2</v>
          </cell>
        </row>
        <row r="200">
          <cell r="G200">
            <v>9115.5</v>
          </cell>
        </row>
        <row r="205">
          <cell r="G205">
            <v>11490.4</v>
          </cell>
        </row>
        <row r="215">
          <cell r="G215">
            <v>200</v>
          </cell>
        </row>
        <row r="216">
          <cell r="G216">
            <v>200</v>
          </cell>
        </row>
        <row r="298">
          <cell r="G298">
            <v>83.3</v>
          </cell>
        </row>
        <row r="301">
          <cell r="G301">
            <v>42</v>
          </cell>
        </row>
        <row r="309">
          <cell r="G309">
            <v>51</v>
          </cell>
        </row>
        <row r="324">
          <cell r="G324">
            <v>421</v>
          </cell>
        </row>
        <row r="335">
          <cell r="G335">
            <v>2519</v>
          </cell>
        </row>
        <row r="336">
          <cell r="G336">
            <v>11</v>
          </cell>
        </row>
        <row r="339">
          <cell r="G339">
            <v>10</v>
          </cell>
        </row>
        <row r="340">
          <cell r="G340">
            <v>10</v>
          </cell>
        </row>
        <row r="348">
          <cell r="G348">
            <v>100</v>
          </cell>
        </row>
        <row r="353">
          <cell r="G353">
            <v>487</v>
          </cell>
        </row>
        <row r="360">
          <cell r="G360">
            <v>3</v>
          </cell>
        </row>
        <row r="361">
          <cell r="G361">
            <v>252</v>
          </cell>
        </row>
        <row r="368">
          <cell r="G368">
            <v>25</v>
          </cell>
        </row>
        <row r="398">
          <cell r="G398">
            <v>20955.5</v>
          </cell>
        </row>
        <row r="406">
          <cell r="G406">
            <v>9552.7000000000007</v>
          </cell>
        </row>
        <row r="418">
          <cell r="G418">
            <v>1997.4</v>
          </cell>
        </row>
        <row r="420">
          <cell r="G420">
            <v>2199.6999999999998</v>
          </cell>
        </row>
        <row r="423">
          <cell r="G423">
            <v>148.5</v>
          </cell>
        </row>
        <row r="425">
          <cell r="G425">
            <v>16921</v>
          </cell>
        </row>
        <row r="430">
          <cell r="G430">
            <v>11064.4</v>
          </cell>
        </row>
        <row r="432">
          <cell r="G432">
            <v>446.5</v>
          </cell>
        </row>
        <row r="434">
          <cell r="G434">
            <v>62875</v>
          </cell>
        </row>
        <row r="437">
          <cell r="G437">
            <v>710.9</v>
          </cell>
        </row>
        <row r="439">
          <cell r="G439">
            <v>4111.5</v>
          </cell>
        </row>
        <row r="487">
          <cell r="G487">
            <v>1515.1</v>
          </cell>
        </row>
        <row r="490">
          <cell r="G490">
            <v>1</v>
          </cell>
        </row>
        <row r="509">
          <cell r="G509">
            <v>80</v>
          </cell>
        </row>
        <row r="518">
          <cell r="G518">
            <v>13870.3</v>
          </cell>
        </row>
        <row r="527">
          <cell r="G527">
            <v>31</v>
          </cell>
        </row>
        <row r="532">
          <cell r="G532">
            <v>1921.7</v>
          </cell>
        </row>
        <row r="534">
          <cell r="G534">
            <v>312.10000000000002</v>
          </cell>
        </row>
        <row r="547">
          <cell r="G547">
            <v>17402.3</v>
          </cell>
        </row>
        <row r="554">
          <cell r="G554">
            <v>9885.4</v>
          </cell>
        </row>
        <row r="564">
          <cell r="G564">
            <v>2925.5</v>
          </cell>
        </row>
        <row r="581">
          <cell r="G581">
            <v>1081.5</v>
          </cell>
        </row>
        <row r="584">
          <cell r="G584">
            <v>1.5</v>
          </cell>
        </row>
        <row r="594">
          <cell r="G594">
            <v>280</v>
          </cell>
        </row>
        <row r="604">
          <cell r="G604">
            <v>308.8</v>
          </cell>
        </row>
        <row r="609">
          <cell r="G609">
            <v>1415</v>
          </cell>
        </row>
        <row r="611">
          <cell r="G611">
            <v>172.8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dimension ref="A1:N138"/>
  <sheetViews>
    <sheetView workbookViewId="0">
      <selection activeCell="D5" sqref="D5"/>
    </sheetView>
  </sheetViews>
  <sheetFormatPr defaultRowHeight="12.75"/>
  <cols>
    <col min="1" max="1" width="18.85546875" style="172" bestFit="1" customWidth="1"/>
    <col min="2" max="2" width="9.140625" style="172"/>
    <col min="3" max="3" width="4.42578125" style="172" customWidth="1"/>
    <col min="4" max="4" width="65.85546875" style="4" customWidth="1"/>
    <col min="5" max="5" width="0.140625" style="4" hidden="1" customWidth="1"/>
    <col min="6" max="7" width="0" style="4" hidden="1" customWidth="1"/>
    <col min="8" max="8" width="12.5703125" style="175" customWidth="1"/>
    <col min="9" max="256" width="9.140625" style="4"/>
    <col min="257" max="257" width="10.7109375" style="4" bestFit="1" customWidth="1"/>
    <col min="258" max="258" width="9.140625" style="4"/>
    <col min="259" max="259" width="4.42578125" style="4" customWidth="1"/>
    <col min="260" max="260" width="59.7109375" style="4" customWidth="1"/>
    <col min="261" max="263" width="0" style="4" hidden="1" customWidth="1"/>
    <col min="264" max="264" width="12.5703125" style="4" customWidth="1"/>
    <col min="265" max="512" width="9.140625" style="4"/>
    <col min="513" max="513" width="10.7109375" style="4" bestFit="1" customWidth="1"/>
    <col min="514" max="514" width="9.140625" style="4"/>
    <col min="515" max="515" width="4.42578125" style="4" customWidth="1"/>
    <col min="516" max="516" width="59.7109375" style="4" customWidth="1"/>
    <col min="517" max="519" width="0" style="4" hidden="1" customWidth="1"/>
    <col min="520" max="520" width="12.5703125" style="4" customWidth="1"/>
    <col min="521" max="768" width="9.140625" style="4"/>
    <col min="769" max="769" width="10.7109375" style="4" bestFit="1" customWidth="1"/>
    <col min="770" max="770" width="9.140625" style="4"/>
    <col min="771" max="771" width="4.42578125" style="4" customWidth="1"/>
    <col min="772" max="772" width="59.7109375" style="4" customWidth="1"/>
    <col min="773" max="775" width="0" style="4" hidden="1" customWidth="1"/>
    <col min="776" max="776" width="12.5703125" style="4" customWidth="1"/>
    <col min="777" max="1024" width="9.140625" style="4"/>
    <col min="1025" max="1025" width="10.7109375" style="4" bestFit="1" customWidth="1"/>
    <col min="1026" max="1026" width="9.140625" style="4"/>
    <col min="1027" max="1027" width="4.42578125" style="4" customWidth="1"/>
    <col min="1028" max="1028" width="59.7109375" style="4" customWidth="1"/>
    <col min="1029" max="1031" width="0" style="4" hidden="1" customWidth="1"/>
    <col min="1032" max="1032" width="12.5703125" style="4" customWidth="1"/>
    <col min="1033" max="1280" width="9.140625" style="4"/>
    <col min="1281" max="1281" width="10.7109375" style="4" bestFit="1" customWidth="1"/>
    <col min="1282" max="1282" width="9.140625" style="4"/>
    <col min="1283" max="1283" width="4.42578125" style="4" customWidth="1"/>
    <col min="1284" max="1284" width="59.7109375" style="4" customWidth="1"/>
    <col min="1285" max="1287" width="0" style="4" hidden="1" customWidth="1"/>
    <col min="1288" max="1288" width="12.5703125" style="4" customWidth="1"/>
    <col min="1289" max="1536" width="9.140625" style="4"/>
    <col min="1537" max="1537" width="10.7109375" style="4" bestFit="1" customWidth="1"/>
    <col min="1538" max="1538" width="9.140625" style="4"/>
    <col min="1539" max="1539" width="4.42578125" style="4" customWidth="1"/>
    <col min="1540" max="1540" width="59.7109375" style="4" customWidth="1"/>
    <col min="1541" max="1543" width="0" style="4" hidden="1" customWidth="1"/>
    <col min="1544" max="1544" width="12.5703125" style="4" customWidth="1"/>
    <col min="1545" max="1792" width="9.140625" style="4"/>
    <col min="1793" max="1793" width="10.7109375" style="4" bestFit="1" customWidth="1"/>
    <col min="1794" max="1794" width="9.140625" style="4"/>
    <col min="1795" max="1795" width="4.42578125" style="4" customWidth="1"/>
    <col min="1796" max="1796" width="59.7109375" style="4" customWidth="1"/>
    <col min="1797" max="1799" width="0" style="4" hidden="1" customWidth="1"/>
    <col min="1800" max="1800" width="12.5703125" style="4" customWidth="1"/>
    <col min="1801" max="2048" width="9.140625" style="4"/>
    <col min="2049" max="2049" width="10.7109375" style="4" bestFit="1" customWidth="1"/>
    <col min="2050" max="2050" width="9.140625" style="4"/>
    <col min="2051" max="2051" width="4.42578125" style="4" customWidth="1"/>
    <col min="2052" max="2052" width="59.7109375" style="4" customWidth="1"/>
    <col min="2053" max="2055" width="0" style="4" hidden="1" customWidth="1"/>
    <col min="2056" max="2056" width="12.5703125" style="4" customWidth="1"/>
    <col min="2057" max="2304" width="9.140625" style="4"/>
    <col min="2305" max="2305" width="10.7109375" style="4" bestFit="1" customWidth="1"/>
    <col min="2306" max="2306" width="9.140625" style="4"/>
    <col min="2307" max="2307" width="4.42578125" style="4" customWidth="1"/>
    <col min="2308" max="2308" width="59.7109375" style="4" customWidth="1"/>
    <col min="2309" max="2311" width="0" style="4" hidden="1" customWidth="1"/>
    <col min="2312" max="2312" width="12.5703125" style="4" customWidth="1"/>
    <col min="2313" max="2560" width="9.140625" style="4"/>
    <col min="2561" max="2561" width="10.7109375" style="4" bestFit="1" customWidth="1"/>
    <col min="2562" max="2562" width="9.140625" style="4"/>
    <col min="2563" max="2563" width="4.42578125" style="4" customWidth="1"/>
    <col min="2564" max="2564" width="59.7109375" style="4" customWidth="1"/>
    <col min="2565" max="2567" width="0" style="4" hidden="1" customWidth="1"/>
    <col min="2568" max="2568" width="12.5703125" style="4" customWidth="1"/>
    <col min="2569" max="2816" width="9.140625" style="4"/>
    <col min="2817" max="2817" width="10.7109375" style="4" bestFit="1" customWidth="1"/>
    <col min="2818" max="2818" width="9.140625" style="4"/>
    <col min="2819" max="2819" width="4.42578125" style="4" customWidth="1"/>
    <col min="2820" max="2820" width="59.7109375" style="4" customWidth="1"/>
    <col min="2821" max="2823" width="0" style="4" hidden="1" customWidth="1"/>
    <col min="2824" max="2824" width="12.5703125" style="4" customWidth="1"/>
    <col min="2825" max="3072" width="9.140625" style="4"/>
    <col min="3073" max="3073" width="10.7109375" style="4" bestFit="1" customWidth="1"/>
    <col min="3074" max="3074" width="9.140625" style="4"/>
    <col min="3075" max="3075" width="4.42578125" style="4" customWidth="1"/>
    <col min="3076" max="3076" width="59.7109375" style="4" customWidth="1"/>
    <col min="3077" max="3079" width="0" style="4" hidden="1" customWidth="1"/>
    <col min="3080" max="3080" width="12.5703125" style="4" customWidth="1"/>
    <col min="3081" max="3328" width="9.140625" style="4"/>
    <col min="3329" max="3329" width="10.7109375" style="4" bestFit="1" customWidth="1"/>
    <col min="3330" max="3330" width="9.140625" style="4"/>
    <col min="3331" max="3331" width="4.42578125" style="4" customWidth="1"/>
    <col min="3332" max="3332" width="59.7109375" style="4" customWidth="1"/>
    <col min="3333" max="3335" width="0" style="4" hidden="1" customWidth="1"/>
    <col min="3336" max="3336" width="12.5703125" style="4" customWidth="1"/>
    <col min="3337" max="3584" width="9.140625" style="4"/>
    <col min="3585" max="3585" width="10.7109375" style="4" bestFit="1" customWidth="1"/>
    <col min="3586" max="3586" width="9.140625" style="4"/>
    <col min="3587" max="3587" width="4.42578125" style="4" customWidth="1"/>
    <col min="3588" max="3588" width="59.7109375" style="4" customWidth="1"/>
    <col min="3589" max="3591" width="0" style="4" hidden="1" customWidth="1"/>
    <col min="3592" max="3592" width="12.5703125" style="4" customWidth="1"/>
    <col min="3593" max="3840" width="9.140625" style="4"/>
    <col min="3841" max="3841" width="10.7109375" style="4" bestFit="1" customWidth="1"/>
    <col min="3842" max="3842" width="9.140625" style="4"/>
    <col min="3843" max="3843" width="4.42578125" style="4" customWidth="1"/>
    <col min="3844" max="3844" width="59.7109375" style="4" customWidth="1"/>
    <col min="3845" max="3847" width="0" style="4" hidden="1" customWidth="1"/>
    <col min="3848" max="3848" width="12.5703125" style="4" customWidth="1"/>
    <col min="3849" max="4096" width="9.140625" style="4"/>
    <col min="4097" max="4097" width="10.7109375" style="4" bestFit="1" customWidth="1"/>
    <col min="4098" max="4098" width="9.140625" style="4"/>
    <col min="4099" max="4099" width="4.42578125" style="4" customWidth="1"/>
    <col min="4100" max="4100" width="59.7109375" style="4" customWidth="1"/>
    <col min="4101" max="4103" width="0" style="4" hidden="1" customWidth="1"/>
    <col min="4104" max="4104" width="12.5703125" style="4" customWidth="1"/>
    <col min="4105" max="4352" width="9.140625" style="4"/>
    <col min="4353" max="4353" width="10.7109375" style="4" bestFit="1" customWidth="1"/>
    <col min="4354" max="4354" width="9.140625" style="4"/>
    <col min="4355" max="4355" width="4.42578125" style="4" customWidth="1"/>
    <col min="4356" max="4356" width="59.7109375" style="4" customWidth="1"/>
    <col min="4357" max="4359" width="0" style="4" hidden="1" customWidth="1"/>
    <col min="4360" max="4360" width="12.5703125" style="4" customWidth="1"/>
    <col min="4361" max="4608" width="9.140625" style="4"/>
    <col min="4609" max="4609" width="10.7109375" style="4" bestFit="1" customWidth="1"/>
    <col min="4610" max="4610" width="9.140625" style="4"/>
    <col min="4611" max="4611" width="4.42578125" style="4" customWidth="1"/>
    <col min="4612" max="4612" width="59.7109375" style="4" customWidth="1"/>
    <col min="4613" max="4615" width="0" style="4" hidden="1" customWidth="1"/>
    <col min="4616" max="4616" width="12.5703125" style="4" customWidth="1"/>
    <col min="4617" max="4864" width="9.140625" style="4"/>
    <col min="4865" max="4865" width="10.7109375" style="4" bestFit="1" customWidth="1"/>
    <col min="4866" max="4866" width="9.140625" style="4"/>
    <col min="4867" max="4867" width="4.42578125" style="4" customWidth="1"/>
    <col min="4868" max="4868" width="59.7109375" style="4" customWidth="1"/>
    <col min="4869" max="4871" width="0" style="4" hidden="1" customWidth="1"/>
    <col min="4872" max="4872" width="12.5703125" style="4" customWidth="1"/>
    <col min="4873" max="5120" width="9.140625" style="4"/>
    <col min="5121" max="5121" width="10.7109375" style="4" bestFit="1" customWidth="1"/>
    <col min="5122" max="5122" width="9.140625" style="4"/>
    <col min="5123" max="5123" width="4.42578125" style="4" customWidth="1"/>
    <col min="5124" max="5124" width="59.7109375" style="4" customWidth="1"/>
    <col min="5125" max="5127" width="0" style="4" hidden="1" customWidth="1"/>
    <col min="5128" max="5128" width="12.5703125" style="4" customWidth="1"/>
    <col min="5129" max="5376" width="9.140625" style="4"/>
    <col min="5377" max="5377" width="10.7109375" style="4" bestFit="1" customWidth="1"/>
    <col min="5378" max="5378" width="9.140625" style="4"/>
    <col min="5379" max="5379" width="4.42578125" style="4" customWidth="1"/>
    <col min="5380" max="5380" width="59.7109375" style="4" customWidth="1"/>
    <col min="5381" max="5383" width="0" style="4" hidden="1" customWidth="1"/>
    <col min="5384" max="5384" width="12.5703125" style="4" customWidth="1"/>
    <col min="5385" max="5632" width="9.140625" style="4"/>
    <col min="5633" max="5633" width="10.7109375" style="4" bestFit="1" customWidth="1"/>
    <col min="5634" max="5634" width="9.140625" style="4"/>
    <col min="5635" max="5635" width="4.42578125" style="4" customWidth="1"/>
    <col min="5636" max="5636" width="59.7109375" style="4" customWidth="1"/>
    <col min="5637" max="5639" width="0" style="4" hidden="1" customWidth="1"/>
    <col min="5640" max="5640" width="12.5703125" style="4" customWidth="1"/>
    <col min="5641" max="5888" width="9.140625" style="4"/>
    <col min="5889" max="5889" width="10.7109375" style="4" bestFit="1" customWidth="1"/>
    <col min="5890" max="5890" width="9.140625" style="4"/>
    <col min="5891" max="5891" width="4.42578125" style="4" customWidth="1"/>
    <col min="5892" max="5892" width="59.7109375" style="4" customWidth="1"/>
    <col min="5893" max="5895" width="0" style="4" hidden="1" customWidth="1"/>
    <col min="5896" max="5896" width="12.5703125" style="4" customWidth="1"/>
    <col min="5897" max="6144" width="9.140625" style="4"/>
    <col min="6145" max="6145" width="10.7109375" style="4" bestFit="1" customWidth="1"/>
    <col min="6146" max="6146" width="9.140625" style="4"/>
    <col min="6147" max="6147" width="4.42578125" style="4" customWidth="1"/>
    <col min="6148" max="6148" width="59.7109375" style="4" customWidth="1"/>
    <col min="6149" max="6151" width="0" style="4" hidden="1" customWidth="1"/>
    <col min="6152" max="6152" width="12.5703125" style="4" customWidth="1"/>
    <col min="6153" max="6400" width="9.140625" style="4"/>
    <col min="6401" max="6401" width="10.7109375" style="4" bestFit="1" customWidth="1"/>
    <col min="6402" max="6402" width="9.140625" style="4"/>
    <col min="6403" max="6403" width="4.42578125" style="4" customWidth="1"/>
    <col min="6404" max="6404" width="59.7109375" style="4" customWidth="1"/>
    <col min="6405" max="6407" width="0" style="4" hidden="1" customWidth="1"/>
    <col min="6408" max="6408" width="12.5703125" style="4" customWidth="1"/>
    <col min="6409" max="6656" width="9.140625" style="4"/>
    <col min="6657" max="6657" width="10.7109375" style="4" bestFit="1" customWidth="1"/>
    <col min="6658" max="6658" width="9.140625" style="4"/>
    <col min="6659" max="6659" width="4.42578125" style="4" customWidth="1"/>
    <col min="6660" max="6660" width="59.7109375" style="4" customWidth="1"/>
    <col min="6661" max="6663" width="0" style="4" hidden="1" customWidth="1"/>
    <col min="6664" max="6664" width="12.5703125" style="4" customWidth="1"/>
    <col min="6665" max="6912" width="9.140625" style="4"/>
    <col min="6913" max="6913" width="10.7109375" style="4" bestFit="1" customWidth="1"/>
    <col min="6914" max="6914" width="9.140625" style="4"/>
    <col min="6915" max="6915" width="4.42578125" style="4" customWidth="1"/>
    <col min="6916" max="6916" width="59.7109375" style="4" customWidth="1"/>
    <col min="6917" max="6919" width="0" style="4" hidden="1" customWidth="1"/>
    <col min="6920" max="6920" width="12.5703125" style="4" customWidth="1"/>
    <col min="6921" max="7168" width="9.140625" style="4"/>
    <col min="7169" max="7169" width="10.7109375" style="4" bestFit="1" customWidth="1"/>
    <col min="7170" max="7170" width="9.140625" style="4"/>
    <col min="7171" max="7171" width="4.42578125" style="4" customWidth="1"/>
    <col min="7172" max="7172" width="59.7109375" style="4" customWidth="1"/>
    <col min="7173" max="7175" width="0" style="4" hidden="1" customWidth="1"/>
    <col min="7176" max="7176" width="12.5703125" style="4" customWidth="1"/>
    <col min="7177" max="7424" width="9.140625" style="4"/>
    <col min="7425" max="7425" width="10.7109375" style="4" bestFit="1" customWidth="1"/>
    <col min="7426" max="7426" width="9.140625" style="4"/>
    <col min="7427" max="7427" width="4.42578125" style="4" customWidth="1"/>
    <col min="7428" max="7428" width="59.7109375" style="4" customWidth="1"/>
    <col min="7429" max="7431" width="0" style="4" hidden="1" customWidth="1"/>
    <col min="7432" max="7432" width="12.5703125" style="4" customWidth="1"/>
    <col min="7433" max="7680" width="9.140625" style="4"/>
    <col min="7681" max="7681" width="10.7109375" style="4" bestFit="1" customWidth="1"/>
    <col min="7682" max="7682" width="9.140625" style="4"/>
    <col min="7683" max="7683" width="4.42578125" style="4" customWidth="1"/>
    <col min="7684" max="7684" width="59.7109375" style="4" customWidth="1"/>
    <col min="7685" max="7687" width="0" style="4" hidden="1" customWidth="1"/>
    <col min="7688" max="7688" width="12.5703125" style="4" customWidth="1"/>
    <col min="7689" max="7936" width="9.140625" style="4"/>
    <col min="7937" max="7937" width="10.7109375" style="4" bestFit="1" customWidth="1"/>
    <col min="7938" max="7938" width="9.140625" style="4"/>
    <col min="7939" max="7939" width="4.42578125" style="4" customWidth="1"/>
    <col min="7940" max="7940" width="59.7109375" style="4" customWidth="1"/>
    <col min="7941" max="7943" width="0" style="4" hidden="1" customWidth="1"/>
    <col min="7944" max="7944" width="12.5703125" style="4" customWidth="1"/>
    <col min="7945" max="8192" width="9.140625" style="4"/>
    <col min="8193" max="8193" width="10.7109375" style="4" bestFit="1" customWidth="1"/>
    <col min="8194" max="8194" width="9.140625" style="4"/>
    <col min="8195" max="8195" width="4.42578125" style="4" customWidth="1"/>
    <col min="8196" max="8196" width="59.7109375" style="4" customWidth="1"/>
    <col min="8197" max="8199" width="0" style="4" hidden="1" customWidth="1"/>
    <col min="8200" max="8200" width="12.5703125" style="4" customWidth="1"/>
    <col min="8201" max="8448" width="9.140625" style="4"/>
    <col min="8449" max="8449" width="10.7109375" style="4" bestFit="1" customWidth="1"/>
    <col min="8450" max="8450" width="9.140625" style="4"/>
    <col min="8451" max="8451" width="4.42578125" style="4" customWidth="1"/>
    <col min="8452" max="8452" width="59.7109375" style="4" customWidth="1"/>
    <col min="8453" max="8455" width="0" style="4" hidden="1" customWidth="1"/>
    <col min="8456" max="8456" width="12.5703125" style="4" customWidth="1"/>
    <col min="8457" max="8704" width="9.140625" style="4"/>
    <col min="8705" max="8705" width="10.7109375" style="4" bestFit="1" customWidth="1"/>
    <col min="8706" max="8706" width="9.140625" style="4"/>
    <col min="8707" max="8707" width="4.42578125" style="4" customWidth="1"/>
    <col min="8708" max="8708" width="59.7109375" style="4" customWidth="1"/>
    <col min="8709" max="8711" width="0" style="4" hidden="1" customWidth="1"/>
    <col min="8712" max="8712" width="12.5703125" style="4" customWidth="1"/>
    <col min="8713" max="8960" width="9.140625" style="4"/>
    <col min="8961" max="8961" width="10.7109375" style="4" bestFit="1" customWidth="1"/>
    <col min="8962" max="8962" width="9.140625" style="4"/>
    <col min="8963" max="8963" width="4.42578125" style="4" customWidth="1"/>
    <col min="8964" max="8964" width="59.7109375" style="4" customWidth="1"/>
    <col min="8965" max="8967" width="0" style="4" hidden="1" customWidth="1"/>
    <col min="8968" max="8968" width="12.5703125" style="4" customWidth="1"/>
    <col min="8969" max="9216" width="9.140625" style="4"/>
    <col min="9217" max="9217" width="10.7109375" style="4" bestFit="1" customWidth="1"/>
    <col min="9218" max="9218" width="9.140625" style="4"/>
    <col min="9219" max="9219" width="4.42578125" style="4" customWidth="1"/>
    <col min="9220" max="9220" width="59.7109375" style="4" customWidth="1"/>
    <col min="9221" max="9223" width="0" style="4" hidden="1" customWidth="1"/>
    <col min="9224" max="9224" width="12.5703125" style="4" customWidth="1"/>
    <col min="9225" max="9472" width="9.140625" style="4"/>
    <col min="9473" max="9473" width="10.7109375" style="4" bestFit="1" customWidth="1"/>
    <col min="9474" max="9474" width="9.140625" style="4"/>
    <col min="9475" max="9475" width="4.42578125" style="4" customWidth="1"/>
    <col min="9476" max="9476" width="59.7109375" style="4" customWidth="1"/>
    <col min="9477" max="9479" width="0" style="4" hidden="1" customWidth="1"/>
    <col min="9480" max="9480" width="12.5703125" style="4" customWidth="1"/>
    <col min="9481" max="9728" width="9.140625" style="4"/>
    <col min="9729" max="9729" width="10.7109375" style="4" bestFit="1" customWidth="1"/>
    <col min="9730" max="9730" width="9.140625" style="4"/>
    <col min="9731" max="9731" width="4.42578125" style="4" customWidth="1"/>
    <col min="9732" max="9732" width="59.7109375" style="4" customWidth="1"/>
    <col min="9733" max="9735" width="0" style="4" hidden="1" customWidth="1"/>
    <col min="9736" max="9736" width="12.5703125" style="4" customWidth="1"/>
    <col min="9737" max="9984" width="9.140625" style="4"/>
    <col min="9985" max="9985" width="10.7109375" style="4" bestFit="1" customWidth="1"/>
    <col min="9986" max="9986" width="9.140625" style="4"/>
    <col min="9987" max="9987" width="4.42578125" style="4" customWidth="1"/>
    <col min="9988" max="9988" width="59.7109375" style="4" customWidth="1"/>
    <col min="9989" max="9991" width="0" style="4" hidden="1" customWidth="1"/>
    <col min="9992" max="9992" width="12.5703125" style="4" customWidth="1"/>
    <col min="9993" max="10240" width="9.140625" style="4"/>
    <col min="10241" max="10241" width="10.7109375" style="4" bestFit="1" customWidth="1"/>
    <col min="10242" max="10242" width="9.140625" style="4"/>
    <col min="10243" max="10243" width="4.42578125" style="4" customWidth="1"/>
    <col min="10244" max="10244" width="59.7109375" style="4" customWidth="1"/>
    <col min="10245" max="10247" width="0" style="4" hidden="1" customWidth="1"/>
    <col min="10248" max="10248" width="12.5703125" style="4" customWidth="1"/>
    <col min="10249" max="10496" width="9.140625" style="4"/>
    <col min="10497" max="10497" width="10.7109375" style="4" bestFit="1" customWidth="1"/>
    <col min="10498" max="10498" width="9.140625" style="4"/>
    <col min="10499" max="10499" width="4.42578125" style="4" customWidth="1"/>
    <col min="10500" max="10500" width="59.7109375" style="4" customWidth="1"/>
    <col min="10501" max="10503" width="0" style="4" hidden="1" customWidth="1"/>
    <col min="10504" max="10504" width="12.5703125" style="4" customWidth="1"/>
    <col min="10505" max="10752" width="9.140625" style="4"/>
    <col min="10753" max="10753" width="10.7109375" style="4" bestFit="1" customWidth="1"/>
    <col min="10754" max="10754" width="9.140625" style="4"/>
    <col min="10755" max="10755" width="4.42578125" style="4" customWidth="1"/>
    <col min="10756" max="10756" width="59.7109375" style="4" customWidth="1"/>
    <col min="10757" max="10759" width="0" style="4" hidden="1" customWidth="1"/>
    <col min="10760" max="10760" width="12.5703125" style="4" customWidth="1"/>
    <col min="10761" max="11008" width="9.140625" style="4"/>
    <col min="11009" max="11009" width="10.7109375" style="4" bestFit="1" customWidth="1"/>
    <col min="11010" max="11010" width="9.140625" style="4"/>
    <col min="11011" max="11011" width="4.42578125" style="4" customWidth="1"/>
    <col min="11012" max="11012" width="59.7109375" style="4" customWidth="1"/>
    <col min="11013" max="11015" width="0" style="4" hidden="1" customWidth="1"/>
    <col min="11016" max="11016" width="12.5703125" style="4" customWidth="1"/>
    <col min="11017" max="11264" width="9.140625" style="4"/>
    <col min="11265" max="11265" width="10.7109375" style="4" bestFit="1" customWidth="1"/>
    <col min="11266" max="11266" width="9.140625" style="4"/>
    <col min="11267" max="11267" width="4.42578125" style="4" customWidth="1"/>
    <col min="11268" max="11268" width="59.7109375" style="4" customWidth="1"/>
    <col min="11269" max="11271" width="0" style="4" hidden="1" customWidth="1"/>
    <col min="11272" max="11272" width="12.5703125" style="4" customWidth="1"/>
    <col min="11273" max="11520" width="9.140625" style="4"/>
    <col min="11521" max="11521" width="10.7109375" style="4" bestFit="1" customWidth="1"/>
    <col min="11522" max="11522" width="9.140625" style="4"/>
    <col min="11523" max="11523" width="4.42578125" style="4" customWidth="1"/>
    <col min="11524" max="11524" width="59.7109375" style="4" customWidth="1"/>
    <col min="11525" max="11527" width="0" style="4" hidden="1" customWidth="1"/>
    <col min="11528" max="11528" width="12.5703125" style="4" customWidth="1"/>
    <col min="11529" max="11776" width="9.140625" style="4"/>
    <col min="11777" max="11777" width="10.7109375" style="4" bestFit="1" customWidth="1"/>
    <col min="11778" max="11778" width="9.140625" style="4"/>
    <col min="11779" max="11779" width="4.42578125" style="4" customWidth="1"/>
    <col min="11780" max="11780" width="59.7109375" style="4" customWidth="1"/>
    <col min="11781" max="11783" width="0" style="4" hidden="1" customWidth="1"/>
    <col min="11784" max="11784" width="12.5703125" style="4" customWidth="1"/>
    <col min="11785" max="12032" width="9.140625" style="4"/>
    <col min="12033" max="12033" width="10.7109375" style="4" bestFit="1" customWidth="1"/>
    <col min="12034" max="12034" width="9.140625" style="4"/>
    <col min="12035" max="12035" width="4.42578125" style="4" customWidth="1"/>
    <col min="12036" max="12036" width="59.7109375" style="4" customWidth="1"/>
    <col min="12037" max="12039" width="0" style="4" hidden="1" customWidth="1"/>
    <col min="12040" max="12040" width="12.5703125" style="4" customWidth="1"/>
    <col min="12041" max="12288" width="9.140625" style="4"/>
    <col min="12289" max="12289" width="10.7109375" style="4" bestFit="1" customWidth="1"/>
    <col min="12290" max="12290" width="9.140625" style="4"/>
    <col min="12291" max="12291" width="4.42578125" style="4" customWidth="1"/>
    <col min="12292" max="12292" width="59.7109375" style="4" customWidth="1"/>
    <col min="12293" max="12295" width="0" style="4" hidden="1" customWidth="1"/>
    <col min="12296" max="12296" width="12.5703125" style="4" customWidth="1"/>
    <col min="12297" max="12544" width="9.140625" style="4"/>
    <col min="12545" max="12545" width="10.7109375" style="4" bestFit="1" customWidth="1"/>
    <col min="12546" max="12546" width="9.140625" style="4"/>
    <col min="12547" max="12547" width="4.42578125" style="4" customWidth="1"/>
    <col min="12548" max="12548" width="59.7109375" style="4" customWidth="1"/>
    <col min="12549" max="12551" width="0" style="4" hidden="1" customWidth="1"/>
    <col min="12552" max="12552" width="12.5703125" style="4" customWidth="1"/>
    <col min="12553" max="12800" width="9.140625" style="4"/>
    <col min="12801" max="12801" width="10.7109375" style="4" bestFit="1" customWidth="1"/>
    <col min="12802" max="12802" width="9.140625" style="4"/>
    <col min="12803" max="12803" width="4.42578125" style="4" customWidth="1"/>
    <col min="12804" max="12804" width="59.7109375" style="4" customWidth="1"/>
    <col min="12805" max="12807" width="0" style="4" hidden="1" customWidth="1"/>
    <col min="12808" max="12808" width="12.5703125" style="4" customWidth="1"/>
    <col min="12809" max="13056" width="9.140625" style="4"/>
    <col min="13057" max="13057" width="10.7109375" style="4" bestFit="1" customWidth="1"/>
    <col min="13058" max="13058" width="9.140625" style="4"/>
    <col min="13059" max="13059" width="4.42578125" style="4" customWidth="1"/>
    <col min="13060" max="13060" width="59.7109375" style="4" customWidth="1"/>
    <col min="13061" max="13063" width="0" style="4" hidden="1" customWidth="1"/>
    <col min="13064" max="13064" width="12.5703125" style="4" customWidth="1"/>
    <col min="13065" max="13312" width="9.140625" style="4"/>
    <col min="13313" max="13313" width="10.7109375" style="4" bestFit="1" customWidth="1"/>
    <col min="13314" max="13314" width="9.140625" style="4"/>
    <col min="13315" max="13315" width="4.42578125" style="4" customWidth="1"/>
    <col min="13316" max="13316" width="59.7109375" style="4" customWidth="1"/>
    <col min="13317" max="13319" width="0" style="4" hidden="1" customWidth="1"/>
    <col min="13320" max="13320" width="12.5703125" style="4" customWidth="1"/>
    <col min="13321" max="13568" width="9.140625" style="4"/>
    <col min="13569" max="13569" width="10.7109375" style="4" bestFit="1" customWidth="1"/>
    <col min="13570" max="13570" width="9.140625" style="4"/>
    <col min="13571" max="13571" width="4.42578125" style="4" customWidth="1"/>
    <col min="13572" max="13572" width="59.7109375" style="4" customWidth="1"/>
    <col min="13573" max="13575" width="0" style="4" hidden="1" customWidth="1"/>
    <col min="13576" max="13576" width="12.5703125" style="4" customWidth="1"/>
    <col min="13577" max="13824" width="9.140625" style="4"/>
    <col min="13825" max="13825" width="10.7109375" style="4" bestFit="1" customWidth="1"/>
    <col min="13826" max="13826" width="9.140625" style="4"/>
    <col min="13827" max="13827" width="4.42578125" style="4" customWidth="1"/>
    <col min="13828" max="13828" width="59.7109375" style="4" customWidth="1"/>
    <col min="13829" max="13831" width="0" style="4" hidden="1" customWidth="1"/>
    <col min="13832" max="13832" width="12.5703125" style="4" customWidth="1"/>
    <col min="13833" max="14080" width="9.140625" style="4"/>
    <col min="14081" max="14081" width="10.7109375" style="4" bestFit="1" customWidth="1"/>
    <col min="14082" max="14082" width="9.140625" style="4"/>
    <col min="14083" max="14083" width="4.42578125" style="4" customWidth="1"/>
    <col min="14084" max="14084" width="59.7109375" style="4" customWidth="1"/>
    <col min="14085" max="14087" width="0" style="4" hidden="1" customWidth="1"/>
    <col min="14088" max="14088" width="12.5703125" style="4" customWidth="1"/>
    <col min="14089" max="14336" width="9.140625" style="4"/>
    <col min="14337" max="14337" width="10.7109375" style="4" bestFit="1" customWidth="1"/>
    <col min="14338" max="14338" width="9.140625" style="4"/>
    <col min="14339" max="14339" width="4.42578125" style="4" customWidth="1"/>
    <col min="14340" max="14340" width="59.7109375" style="4" customWidth="1"/>
    <col min="14341" max="14343" width="0" style="4" hidden="1" customWidth="1"/>
    <col min="14344" max="14344" width="12.5703125" style="4" customWidth="1"/>
    <col min="14345" max="14592" width="9.140625" style="4"/>
    <col min="14593" max="14593" width="10.7109375" style="4" bestFit="1" customWidth="1"/>
    <col min="14594" max="14594" width="9.140625" style="4"/>
    <col min="14595" max="14595" width="4.42578125" style="4" customWidth="1"/>
    <col min="14596" max="14596" width="59.7109375" style="4" customWidth="1"/>
    <col min="14597" max="14599" width="0" style="4" hidden="1" customWidth="1"/>
    <col min="14600" max="14600" width="12.5703125" style="4" customWidth="1"/>
    <col min="14601" max="14848" width="9.140625" style="4"/>
    <col min="14849" max="14849" width="10.7109375" style="4" bestFit="1" customWidth="1"/>
    <col min="14850" max="14850" width="9.140625" style="4"/>
    <col min="14851" max="14851" width="4.42578125" style="4" customWidth="1"/>
    <col min="14852" max="14852" width="59.7109375" style="4" customWidth="1"/>
    <col min="14853" max="14855" width="0" style="4" hidden="1" customWidth="1"/>
    <col min="14856" max="14856" width="12.5703125" style="4" customWidth="1"/>
    <col min="14857" max="15104" width="9.140625" style="4"/>
    <col min="15105" max="15105" width="10.7109375" style="4" bestFit="1" customWidth="1"/>
    <col min="15106" max="15106" width="9.140625" style="4"/>
    <col min="15107" max="15107" width="4.42578125" style="4" customWidth="1"/>
    <col min="15108" max="15108" width="59.7109375" style="4" customWidth="1"/>
    <col min="15109" max="15111" width="0" style="4" hidden="1" customWidth="1"/>
    <col min="15112" max="15112" width="12.5703125" style="4" customWidth="1"/>
    <col min="15113" max="15360" width="9.140625" style="4"/>
    <col min="15361" max="15361" width="10.7109375" style="4" bestFit="1" customWidth="1"/>
    <col min="15362" max="15362" width="9.140625" style="4"/>
    <col min="15363" max="15363" width="4.42578125" style="4" customWidth="1"/>
    <col min="15364" max="15364" width="59.7109375" style="4" customWidth="1"/>
    <col min="15365" max="15367" width="0" style="4" hidden="1" customWidth="1"/>
    <col min="15368" max="15368" width="12.5703125" style="4" customWidth="1"/>
    <col min="15369" max="15616" width="9.140625" style="4"/>
    <col min="15617" max="15617" width="10.7109375" style="4" bestFit="1" customWidth="1"/>
    <col min="15618" max="15618" width="9.140625" style="4"/>
    <col min="15619" max="15619" width="4.42578125" style="4" customWidth="1"/>
    <col min="15620" max="15620" width="59.7109375" style="4" customWidth="1"/>
    <col min="15621" max="15623" width="0" style="4" hidden="1" customWidth="1"/>
    <col min="15624" max="15624" width="12.5703125" style="4" customWidth="1"/>
    <col min="15625" max="15872" width="9.140625" style="4"/>
    <col min="15873" max="15873" width="10.7109375" style="4" bestFit="1" customWidth="1"/>
    <col min="15874" max="15874" width="9.140625" style="4"/>
    <col min="15875" max="15875" width="4.42578125" style="4" customWidth="1"/>
    <col min="15876" max="15876" width="59.7109375" style="4" customWidth="1"/>
    <col min="15877" max="15879" width="0" style="4" hidden="1" customWidth="1"/>
    <col min="15880" max="15880" width="12.5703125" style="4" customWidth="1"/>
    <col min="15881" max="16128" width="9.140625" style="4"/>
    <col min="16129" max="16129" width="10.7109375" style="4" bestFit="1" customWidth="1"/>
    <col min="16130" max="16130" width="9.140625" style="4"/>
    <col min="16131" max="16131" width="4.42578125" style="4" customWidth="1"/>
    <col min="16132" max="16132" width="59.7109375" style="4" customWidth="1"/>
    <col min="16133" max="16135" width="0" style="4" hidden="1" customWidth="1"/>
    <col min="16136" max="16136" width="12.5703125" style="4" customWidth="1"/>
    <col min="16137" max="16384" width="9.140625" style="4"/>
  </cols>
  <sheetData>
    <row r="1" spans="1:8">
      <c r="A1" s="538" t="s">
        <v>712</v>
      </c>
      <c r="B1" s="539"/>
      <c r="C1" s="539"/>
      <c r="D1" s="539"/>
      <c r="E1" s="539"/>
      <c r="F1" s="539"/>
      <c r="G1" s="539"/>
      <c r="H1" s="416"/>
    </row>
    <row r="2" spans="1:8">
      <c r="A2" s="538" t="s">
        <v>713</v>
      </c>
      <c r="B2" s="539"/>
      <c r="C2" s="539"/>
      <c r="D2" s="539"/>
      <c r="E2" s="539"/>
      <c r="F2" s="539"/>
      <c r="G2" s="539"/>
      <c r="H2" s="416"/>
    </row>
    <row r="3" spans="1:8">
      <c r="A3" s="538" t="s">
        <v>612</v>
      </c>
      <c r="B3" s="539"/>
      <c r="C3" s="539"/>
      <c r="D3" s="539"/>
      <c r="E3" s="539"/>
      <c r="F3" s="539"/>
      <c r="G3" s="539"/>
      <c r="H3" s="416"/>
    </row>
    <row r="4" spans="1:8">
      <c r="A4" s="400"/>
      <c r="B4" s="408"/>
      <c r="C4" s="408"/>
      <c r="D4" s="407" t="s">
        <v>714</v>
      </c>
      <c r="E4" s="408"/>
      <c r="F4" s="408"/>
      <c r="G4" s="408"/>
      <c r="H4" s="416"/>
    </row>
    <row r="5" spans="1:8">
      <c r="A5" s="4"/>
      <c r="B5" s="408"/>
      <c r="C5" s="408"/>
      <c r="D5" s="400" t="s">
        <v>715</v>
      </c>
      <c r="E5" s="408"/>
      <c r="F5" s="408"/>
      <c r="G5" s="408"/>
      <c r="H5" s="416"/>
    </row>
    <row r="6" spans="1:8" ht="25.5">
      <c r="A6" s="4"/>
      <c r="B6" s="408"/>
      <c r="C6" s="408"/>
      <c r="D6" s="460" t="s">
        <v>909</v>
      </c>
      <c r="E6" s="408"/>
      <c r="F6" s="408"/>
      <c r="G6" s="408"/>
      <c r="H6" s="174"/>
    </row>
    <row r="7" spans="1:8">
      <c r="A7" s="4"/>
      <c r="B7" s="408"/>
      <c r="C7" s="408"/>
      <c r="D7" s="96"/>
      <c r="E7" s="408"/>
      <c r="F7" s="408"/>
      <c r="G7" s="408"/>
      <c r="H7" s="174"/>
    </row>
    <row r="8" spans="1:8">
      <c r="A8" s="4"/>
      <c r="B8" s="408"/>
      <c r="C8" s="408"/>
      <c r="D8" s="96"/>
      <c r="E8" s="408"/>
      <c r="F8" s="408"/>
      <c r="G8" s="408"/>
      <c r="H8" s="174"/>
    </row>
    <row r="9" spans="1:8">
      <c r="A9" s="4"/>
      <c r="B9" s="408"/>
      <c r="C9" s="408"/>
      <c r="D9" s="96"/>
      <c r="E9" s="408"/>
      <c r="F9" s="408"/>
      <c r="G9" s="408"/>
      <c r="H9" s="174"/>
    </row>
    <row r="10" spans="1:8">
      <c r="A10" s="540" t="s">
        <v>710</v>
      </c>
      <c r="B10" s="540"/>
      <c r="C10" s="540"/>
      <c r="D10" s="540"/>
      <c r="E10" s="541"/>
      <c r="F10" s="541"/>
      <c r="G10" s="541"/>
    </row>
    <row r="11" spans="1:8">
      <c r="A11" s="401"/>
      <c r="B11" s="401"/>
      <c r="C11" s="401"/>
      <c r="D11" s="401" t="s">
        <v>711</v>
      </c>
      <c r="E11" s="96"/>
      <c r="F11" s="96"/>
      <c r="G11" s="96"/>
    </row>
    <row r="12" spans="1:8">
      <c r="B12" s="542"/>
      <c r="C12" s="542"/>
      <c r="D12" s="543"/>
      <c r="E12" s="543"/>
      <c r="H12" s="174" t="s">
        <v>94</v>
      </c>
    </row>
    <row r="13" spans="1:8">
      <c r="A13" s="505" t="s">
        <v>241</v>
      </c>
      <c r="B13" s="505"/>
      <c r="C13" s="505"/>
      <c r="D13" s="517" t="s">
        <v>242</v>
      </c>
      <c r="E13" s="185"/>
      <c r="F13" s="544" t="s">
        <v>623</v>
      </c>
      <c r="G13" s="544" t="s">
        <v>623</v>
      </c>
      <c r="H13" s="537" t="s">
        <v>624</v>
      </c>
    </row>
    <row r="14" spans="1:8">
      <c r="A14" s="505"/>
      <c r="B14" s="505"/>
      <c r="C14" s="505"/>
      <c r="D14" s="517"/>
      <c r="E14" s="185"/>
      <c r="F14" s="544"/>
      <c r="G14" s="544"/>
      <c r="H14" s="537"/>
    </row>
    <row r="15" spans="1:8">
      <c r="A15" s="517" t="s">
        <v>243</v>
      </c>
      <c r="B15" s="517"/>
      <c r="C15" s="517"/>
      <c r="D15" s="176" t="s">
        <v>244</v>
      </c>
      <c r="E15" s="419" t="e">
        <f>SUM(E16+E33+#REF!+E51+#REF!+E54+E63+#REF!+E75+E82+#REF!+#REF!)</f>
        <v>#REF!</v>
      </c>
      <c r="F15" s="419" t="e">
        <f>SUM(F16+F33+F51+#REF!+F54+F63+#REF!+F75+F82+#REF!+#REF!+F69)</f>
        <v>#REF!</v>
      </c>
      <c r="G15" s="419" t="e">
        <f>SUM(G16+G33+G51+#REF!+G54+G63+#REF!+G75+G82+#REF!+#REF!+G69)</f>
        <v>#REF!</v>
      </c>
      <c r="H15" s="181">
        <f>SUM(H16+H33+H43++H51+H54+H63+H69+H75+H79+H82+H23)</f>
        <v>75935.199999999997</v>
      </c>
    </row>
    <row r="16" spans="1:8">
      <c r="A16" s="517" t="s">
        <v>245</v>
      </c>
      <c r="B16" s="517"/>
      <c r="C16" s="517"/>
      <c r="D16" s="176" t="s">
        <v>246</v>
      </c>
      <c r="E16" s="419" t="e">
        <f>SUM(E17)</f>
        <v>#REF!</v>
      </c>
      <c r="F16" s="419" t="e">
        <f>SUM(F17)</f>
        <v>#REF!</v>
      </c>
      <c r="G16" s="419" t="e">
        <f>SUM(G17)</f>
        <v>#REF!</v>
      </c>
      <c r="H16" s="177">
        <f>SUM(H17)</f>
        <v>36800</v>
      </c>
    </row>
    <row r="17" spans="1:8">
      <c r="A17" s="517" t="s">
        <v>247</v>
      </c>
      <c r="B17" s="517"/>
      <c r="C17" s="517"/>
      <c r="D17" s="171" t="s">
        <v>248</v>
      </c>
      <c r="E17" s="419" t="e">
        <f>SUM(E18+E19+#REF!+#REF!)</f>
        <v>#REF!</v>
      </c>
      <c r="F17" s="419" t="e">
        <f>SUM(F18+F19+#REF!)</f>
        <v>#REF!</v>
      </c>
      <c r="G17" s="419" t="e">
        <f>SUM(G18+G19+#REF!+G20)</f>
        <v>#REF!</v>
      </c>
      <c r="H17" s="177">
        <f>SUM(H18+H19+H20+H21+H22)</f>
        <v>36800</v>
      </c>
    </row>
    <row r="18" spans="1:8" ht="153">
      <c r="A18" s="516" t="s">
        <v>249</v>
      </c>
      <c r="B18" s="516"/>
      <c r="C18" s="516"/>
      <c r="D18" s="178" t="s">
        <v>625</v>
      </c>
      <c r="E18" s="185"/>
      <c r="F18" s="185">
        <v>13450</v>
      </c>
      <c r="G18" s="185">
        <v>-10</v>
      </c>
      <c r="H18" s="179">
        <v>36150</v>
      </c>
    </row>
    <row r="19" spans="1:8" ht="114.75">
      <c r="A19" s="516" t="s">
        <v>250</v>
      </c>
      <c r="B19" s="516"/>
      <c r="C19" s="516"/>
      <c r="D19" s="178" t="s">
        <v>626</v>
      </c>
      <c r="E19" s="420" t="e">
        <f>SUM(#REF!)</f>
        <v>#REF!</v>
      </c>
      <c r="F19" s="420">
        <v>70</v>
      </c>
      <c r="G19" s="420"/>
      <c r="H19" s="179">
        <v>230</v>
      </c>
    </row>
    <row r="20" spans="1:8" ht="102">
      <c r="A20" s="516" t="s">
        <v>251</v>
      </c>
      <c r="B20" s="516"/>
      <c r="C20" s="516"/>
      <c r="D20" s="178" t="s">
        <v>627</v>
      </c>
      <c r="E20" s="185"/>
      <c r="F20" s="185"/>
      <c r="G20" s="185">
        <v>10</v>
      </c>
      <c r="H20" s="179">
        <v>220</v>
      </c>
    </row>
    <row r="21" spans="1:8" ht="63.75">
      <c r="A21" s="516" t="s">
        <v>252</v>
      </c>
      <c r="B21" s="516"/>
      <c r="C21" s="516"/>
      <c r="D21" s="178" t="s">
        <v>253</v>
      </c>
      <c r="E21" s="185"/>
      <c r="F21" s="185"/>
      <c r="G21" s="185"/>
      <c r="H21" s="179">
        <v>150</v>
      </c>
    </row>
    <row r="22" spans="1:8" ht="102">
      <c r="A22" s="534" t="s">
        <v>628</v>
      </c>
      <c r="B22" s="535"/>
      <c r="C22" s="536"/>
      <c r="D22" s="421" t="s">
        <v>629</v>
      </c>
      <c r="E22" s="422"/>
      <c r="F22" s="422"/>
      <c r="G22" s="422"/>
      <c r="H22" s="189">
        <v>50</v>
      </c>
    </row>
    <row r="23" spans="1:8" ht="25.5">
      <c r="A23" s="517" t="s">
        <v>254</v>
      </c>
      <c r="B23" s="517"/>
      <c r="C23" s="517"/>
      <c r="D23" s="423" t="s">
        <v>630</v>
      </c>
      <c r="E23" s="185"/>
      <c r="F23" s="185"/>
      <c r="G23" s="185"/>
      <c r="H23" s="181">
        <f>SUM(H24)</f>
        <v>17487.2</v>
      </c>
    </row>
    <row r="24" spans="1:8" ht="25.5">
      <c r="A24" s="517" t="s">
        <v>255</v>
      </c>
      <c r="B24" s="517"/>
      <c r="C24" s="517"/>
      <c r="D24" s="180" t="s">
        <v>256</v>
      </c>
      <c r="E24" s="185"/>
      <c r="F24" s="185"/>
      <c r="G24" s="185"/>
      <c r="H24" s="181">
        <f>SUM(H25+H27+H29+H31)</f>
        <v>17487.2</v>
      </c>
    </row>
    <row r="25" spans="1:8" ht="51">
      <c r="A25" s="516" t="s">
        <v>257</v>
      </c>
      <c r="B25" s="516"/>
      <c r="C25" s="516"/>
      <c r="D25" s="424" t="s">
        <v>258</v>
      </c>
      <c r="E25" s="185"/>
      <c r="F25" s="185"/>
      <c r="G25" s="185"/>
      <c r="H25" s="181">
        <f>SUM(H26:H26)</f>
        <v>9150.5</v>
      </c>
    </row>
    <row r="26" spans="1:8" ht="76.5">
      <c r="A26" s="516" t="s">
        <v>259</v>
      </c>
      <c r="B26" s="516"/>
      <c r="C26" s="516"/>
      <c r="D26" s="169" t="s">
        <v>631</v>
      </c>
      <c r="E26" s="185"/>
      <c r="F26" s="185"/>
      <c r="G26" s="185"/>
      <c r="H26" s="182">
        <v>9150.5</v>
      </c>
    </row>
    <row r="27" spans="1:8" ht="63.75">
      <c r="A27" s="516" t="s">
        <v>260</v>
      </c>
      <c r="B27" s="516"/>
      <c r="C27" s="516"/>
      <c r="D27" s="180" t="s">
        <v>261</v>
      </c>
      <c r="E27" s="185"/>
      <c r="F27" s="185"/>
      <c r="G27" s="185"/>
      <c r="H27" s="181">
        <f>SUM(H28:H28)</f>
        <v>44.7</v>
      </c>
    </row>
    <row r="28" spans="1:8" ht="89.25">
      <c r="A28" s="516" t="s">
        <v>262</v>
      </c>
      <c r="B28" s="516"/>
      <c r="C28" s="516"/>
      <c r="D28" s="169" t="s">
        <v>632</v>
      </c>
      <c r="E28" s="185"/>
      <c r="F28" s="185"/>
      <c r="G28" s="185"/>
      <c r="H28" s="182">
        <v>44.7</v>
      </c>
    </row>
    <row r="29" spans="1:8" ht="51">
      <c r="A29" s="516" t="s">
        <v>263</v>
      </c>
      <c r="B29" s="516"/>
      <c r="C29" s="516"/>
      <c r="D29" s="180" t="s">
        <v>264</v>
      </c>
      <c r="E29" s="185"/>
      <c r="F29" s="185"/>
      <c r="G29" s="185"/>
      <c r="H29" s="181">
        <f>SUM(H30:H30)</f>
        <v>8851.06</v>
      </c>
    </row>
    <row r="30" spans="1:8" ht="76.5">
      <c r="A30" s="516" t="s">
        <v>265</v>
      </c>
      <c r="B30" s="516"/>
      <c r="C30" s="516"/>
      <c r="D30" s="169" t="s">
        <v>633</v>
      </c>
      <c r="E30" s="185"/>
      <c r="F30" s="185"/>
      <c r="G30" s="185"/>
      <c r="H30" s="182">
        <v>8851.06</v>
      </c>
    </row>
    <row r="31" spans="1:8" ht="51">
      <c r="A31" s="516" t="s">
        <v>266</v>
      </c>
      <c r="B31" s="516"/>
      <c r="C31" s="516"/>
      <c r="D31" s="180" t="s">
        <v>267</v>
      </c>
      <c r="E31" s="185"/>
      <c r="F31" s="185"/>
      <c r="G31" s="185"/>
      <c r="H31" s="181">
        <f>SUM(H32:H32)</f>
        <v>-559.05999999999995</v>
      </c>
    </row>
    <row r="32" spans="1:8" ht="76.5">
      <c r="A32" s="516" t="s">
        <v>268</v>
      </c>
      <c r="B32" s="516"/>
      <c r="C32" s="516"/>
      <c r="D32" s="169" t="s">
        <v>634</v>
      </c>
      <c r="E32" s="185"/>
      <c r="F32" s="185"/>
      <c r="G32" s="185"/>
      <c r="H32" s="182">
        <v>-559.05999999999995</v>
      </c>
    </row>
    <row r="33" spans="1:8">
      <c r="A33" s="517" t="s">
        <v>269</v>
      </c>
      <c r="B33" s="517"/>
      <c r="C33" s="517"/>
      <c r="D33" s="171" t="s">
        <v>270</v>
      </c>
      <c r="E33" s="419" t="e">
        <f>SUM(#REF!+#REF!+#REF!)</f>
        <v>#REF!</v>
      </c>
      <c r="F33" s="419" t="e">
        <f>SUM(#REF!+#REF!)</f>
        <v>#REF!</v>
      </c>
      <c r="G33" s="419" t="e">
        <f>SUM(#REF!+#REF!)</f>
        <v>#REF!</v>
      </c>
      <c r="H33" s="177">
        <f>SUM(H34+H39+H41)</f>
        <v>11653</v>
      </c>
    </row>
    <row r="34" spans="1:8" ht="25.5">
      <c r="A34" s="517" t="s">
        <v>271</v>
      </c>
      <c r="B34" s="517"/>
      <c r="C34" s="517"/>
      <c r="D34" s="171" t="s">
        <v>272</v>
      </c>
      <c r="E34" s="419"/>
      <c r="F34" s="419"/>
      <c r="G34" s="419"/>
      <c r="H34" s="177">
        <f>SUM(H35+H37)</f>
        <v>10500</v>
      </c>
    </row>
    <row r="35" spans="1:8" ht="25.5">
      <c r="A35" s="517" t="s">
        <v>273</v>
      </c>
      <c r="B35" s="516"/>
      <c r="C35" s="516"/>
      <c r="D35" s="170" t="s">
        <v>635</v>
      </c>
      <c r="E35" s="419"/>
      <c r="F35" s="419"/>
      <c r="G35" s="419"/>
      <c r="H35" s="177">
        <f>SUM(H36:H36)</f>
        <v>5400</v>
      </c>
    </row>
    <row r="36" spans="1:8" ht="25.5">
      <c r="A36" s="516" t="s">
        <v>274</v>
      </c>
      <c r="B36" s="516"/>
      <c r="C36" s="516"/>
      <c r="D36" s="170" t="s">
        <v>635</v>
      </c>
      <c r="E36" s="419"/>
      <c r="F36" s="419"/>
      <c r="G36" s="419"/>
      <c r="H36" s="179">
        <v>5400</v>
      </c>
    </row>
    <row r="37" spans="1:8" ht="25.5">
      <c r="A37" s="517" t="s">
        <v>275</v>
      </c>
      <c r="B37" s="517"/>
      <c r="C37" s="517"/>
      <c r="D37" s="170" t="s">
        <v>636</v>
      </c>
      <c r="E37" s="419"/>
      <c r="F37" s="419"/>
      <c r="G37" s="419"/>
      <c r="H37" s="177">
        <f>SUM(H38:H38)</f>
        <v>5100</v>
      </c>
    </row>
    <row r="38" spans="1:8" ht="51">
      <c r="A38" s="516" t="s">
        <v>276</v>
      </c>
      <c r="B38" s="516"/>
      <c r="C38" s="516"/>
      <c r="D38" s="183" t="s">
        <v>277</v>
      </c>
      <c r="E38" s="419"/>
      <c r="F38" s="419"/>
      <c r="G38" s="419"/>
      <c r="H38" s="179">
        <v>5100</v>
      </c>
    </row>
    <row r="39" spans="1:8">
      <c r="A39" s="522" t="s">
        <v>637</v>
      </c>
      <c r="B39" s="523"/>
      <c r="C39" s="524"/>
      <c r="D39" s="425" t="s">
        <v>638</v>
      </c>
      <c r="E39" s="419"/>
      <c r="F39" s="419"/>
      <c r="G39" s="419"/>
      <c r="H39" s="181">
        <f>SUM(H40:H40)</f>
        <v>3</v>
      </c>
    </row>
    <row r="40" spans="1:8">
      <c r="A40" s="529" t="s">
        <v>639</v>
      </c>
      <c r="B40" s="530"/>
      <c r="C40" s="531"/>
      <c r="D40" s="183" t="s">
        <v>638</v>
      </c>
      <c r="E40" s="419"/>
      <c r="F40" s="419"/>
      <c r="G40" s="419"/>
      <c r="H40" s="179">
        <v>3</v>
      </c>
    </row>
    <row r="41" spans="1:8" s="5" customFormat="1" ht="25.5">
      <c r="A41" s="517" t="s">
        <v>278</v>
      </c>
      <c r="B41" s="517"/>
      <c r="C41" s="517"/>
      <c r="D41" s="171" t="s">
        <v>279</v>
      </c>
      <c r="E41" s="176"/>
      <c r="F41" s="176"/>
      <c r="G41" s="176"/>
      <c r="H41" s="177">
        <f>SUM(H42)</f>
        <v>1150</v>
      </c>
    </row>
    <row r="42" spans="1:8" ht="25.5">
      <c r="A42" s="516" t="s">
        <v>640</v>
      </c>
      <c r="B42" s="516"/>
      <c r="C42" s="516"/>
      <c r="D42" s="170" t="s">
        <v>641</v>
      </c>
      <c r="E42" s="185"/>
      <c r="F42" s="185"/>
      <c r="G42" s="185"/>
      <c r="H42" s="196">
        <v>1150</v>
      </c>
    </row>
    <row r="43" spans="1:8">
      <c r="A43" s="529" t="s">
        <v>642</v>
      </c>
      <c r="B43" s="530"/>
      <c r="C43" s="521"/>
      <c r="D43" s="171" t="s">
        <v>643</v>
      </c>
      <c r="E43" s="185"/>
      <c r="F43" s="185"/>
      <c r="G43" s="185"/>
      <c r="H43" s="177">
        <f>SUM(H44+H46)</f>
        <v>3650</v>
      </c>
    </row>
    <row r="44" spans="1:8">
      <c r="A44" s="529" t="s">
        <v>644</v>
      </c>
      <c r="B44" s="530"/>
      <c r="C44" s="531"/>
      <c r="D44" s="170" t="s">
        <v>645</v>
      </c>
      <c r="E44" s="185"/>
      <c r="F44" s="185"/>
      <c r="G44" s="185"/>
      <c r="H44" s="177">
        <f>SUM(H45)</f>
        <v>2350</v>
      </c>
    </row>
    <row r="45" spans="1:8" ht="38.25">
      <c r="A45" s="529" t="s">
        <v>646</v>
      </c>
      <c r="B45" s="530"/>
      <c r="C45" s="531"/>
      <c r="D45" s="170" t="s">
        <v>647</v>
      </c>
      <c r="E45" s="185"/>
      <c r="F45" s="185"/>
      <c r="G45" s="185"/>
      <c r="H45" s="179">
        <v>2350</v>
      </c>
    </row>
    <row r="46" spans="1:8">
      <c r="A46" s="532">
        <v>106060000000110</v>
      </c>
      <c r="B46" s="533"/>
      <c r="C46" s="533"/>
      <c r="D46" s="455" t="s">
        <v>716</v>
      </c>
      <c r="E46" s="185"/>
      <c r="F46" s="185"/>
      <c r="G46" s="185"/>
      <c r="H46" s="177">
        <f>SUM(H47+H49)</f>
        <v>1300</v>
      </c>
    </row>
    <row r="47" spans="1:8">
      <c r="A47" s="529" t="s">
        <v>649</v>
      </c>
      <c r="B47" s="530"/>
      <c r="C47" s="531"/>
      <c r="D47" s="171" t="s">
        <v>650</v>
      </c>
      <c r="E47" s="185"/>
      <c r="F47" s="185"/>
      <c r="G47" s="185"/>
      <c r="H47" s="177">
        <f>SUM(H48)</f>
        <v>357</v>
      </c>
    </row>
    <row r="48" spans="1:8" ht="25.5">
      <c r="A48" s="529" t="s">
        <v>651</v>
      </c>
      <c r="B48" s="530"/>
      <c r="C48" s="531"/>
      <c r="D48" s="170" t="s">
        <v>652</v>
      </c>
      <c r="E48" s="185"/>
      <c r="F48" s="185"/>
      <c r="G48" s="185"/>
      <c r="H48" s="179">
        <v>357</v>
      </c>
    </row>
    <row r="49" spans="1:8">
      <c r="A49" s="529" t="s">
        <v>653</v>
      </c>
      <c r="B49" s="530"/>
      <c r="C49" s="531"/>
      <c r="D49" s="171" t="s">
        <v>654</v>
      </c>
      <c r="E49" s="185"/>
      <c r="F49" s="185"/>
      <c r="G49" s="185"/>
      <c r="H49" s="177">
        <f>SUM(H50)</f>
        <v>943</v>
      </c>
    </row>
    <row r="50" spans="1:8" ht="25.5">
      <c r="A50" s="529" t="s">
        <v>655</v>
      </c>
      <c r="B50" s="530"/>
      <c r="C50" s="531"/>
      <c r="D50" s="170" t="s">
        <v>656</v>
      </c>
      <c r="E50" s="185"/>
      <c r="F50" s="185"/>
      <c r="G50" s="185"/>
      <c r="H50" s="179">
        <v>943</v>
      </c>
    </row>
    <row r="51" spans="1:8">
      <c r="A51" s="517" t="s">
        <v>280</v>
      </c>
      <c r="B51" s="517"/>
      <c r="C51" s="517"/>
      <c r="D51" s="176" t="s">
        <v>281</v>
      </c>
      <c r="E51" s="419" t="e">
        <f>SUM(E52+#REF!)</f>
        <v>#REF!</v>
      </c>
      <c r="F51" s="419" t="e">
        <f>SUM(F52+#REF!)</f>
        <v>#REF!</v>
      </c>
      <c r="G51" s="419" t="e">
        <f>SUM(G52+#REF!)</f>
        <v>#REF!</v>
      </c>
      <c r="H51" s="177">
        <f>SUM(H53)</f>
        <v>2800</v>
      </c>
    </row>
    <row r="52" spans="1:8" ht="25.5">
      <c r="A52" s="517" t="s">
        <v>282</v>
      </c>
      <c r="B52" s="517"/>
      <c r="C52" s="517"/>
      <c r="D52" s="171" t="s">
        <v>283</v>
      </c>
      <c r="E52" s="419">
        <f>SUM(E53)</f>
        <v>0</v>
      </c>
      <c r="F52" s="419">
        <f>SUM(F53)</f>
        <v>170</v>
      </c>
      <c r="G52" s="419">
        <f>SUM(G53)</f>
        <v>0</v>
      </c>
      <c r="H52" s="177">
        <f>SUM(H53)</f>
        <v>2800</v>
      </c>
    </row>
    <row r="53" spans="1:8" ht="38.25">
      <c r="A53" s="516" t="s">
        <v>657</v>
      </c>
      <c r="B53" s="516"/>
      <c r="C53" s="516"/>
      <c r="D53" s="170" t="s">
        <v>284</v>
      </c>
      <c r="E53" s="185"/>
      <c r="F53" s="185">
        <v>170</v>
      </c>
      <c r="G53" s="185"/>
      <c r="H53" s="179">
        <v>2800</v>
      </c>
    </row>
    <row r="54" spans="1:8" ht="25.5">
      <c r="A54" s="517" t="s">
        <v>285</v>
      </c>
      <c r="B54" s="517"/>
      <c r="C54" s="517"/>
      <c r="D54" s="171" t="s">
        <v>286</v>
      </c>
      <c r="E54" s="419" t="e">
        <f>SUM(E56+#REF!+#REF!+#REF!+#REF!)</f>
        <v>#REF!</v>
      </c>
      <c r="F54" s="419" t="e">
        <f>SUM(F56+#REF!+#REF!+#REF!+#REF!)</f>
        <v>#REF!</v>
      </c>
      <c r="G54" s="419" t="e">
        <f>SUM(G56+#REF!+#REF!+#REF!+#REF!)</f>
        <v>#REF!</v>
      </c>
      <c r="H54" s="177">
        <f>SUM(H56+H58+H60)</f>
        <v>2474</v>
      </c>
    </row>
    <row r="55" spans="1:8" ht="63.75">
      <c r="A55" s="522" t="s">
        <v>658</v>
      </c>
      <c r="B55" s="523"/>
      <c r="C55" s="524"/>
      <c r="D55" s="171" t="s">
        <v>659</v>
      </c>
      <c r="E55" s="419"/>
      <c r="F55" s="419"/>
      <c r="G55" s="419"/>
      <c r="H55" s="177">
        <f>SUM(H57)</f>
        <v>1050</v>
      </c>
    </row>
    <row r="56" spans="1:8" ht="51">
      <c r="A56" s="517" t="s">
        <v>287</v>
      </c>
      <c r="B56" s="517"/>
      <c r="C56" s="517"/>
      <c r="D56" s="170" t="s">
        <v>660</v>
      </c>
      <c r="E56" s="420" t="e">
        <f>SUM(#REF!)</f>
        <v>#REF!</v>
      </c>
      <c r="F56" s="420" t="e">
        <f>SUM(#REF!)</f>
        <v>#REF!</v>
      </c>
      <c r="G56" s="420" t="e">
        <f>SUM(#REF!)</f>
        <v>#REF!</v>
      </c>
      <c r="H56" s="177">
        <f>SUM(H57)</f>
        <v>1050</v>
      </c>
    </row>
    <row r="57" spans="1:8" ht="54.75" customHeight="1">
      <c r="A57" s="516" t="s">
        <v>661</v>
      </c>
      <c r="B57" s="516"/>
      <c r="C57" s="516"/>
      <c r="D57" s="170" t="s">
        <v>662</v>
      </c>
      <c r="E57" s="420"/>
      <c r="F57" s="420"/>
      <c r="G57" s="420"/>
      <c r="H57" s="179">
        <v>1050</v>
      </c>
    </row>
    <row r="58" spans="1:8" ht="25.5">
      <c r="A58" s="517" t="s">
        <v>288</v>
      </c>
      <c r="B58" s="517"/>
      <c r="C58" s="517"/>
      <c r="D58" s="426" t="s">
        <v>289</v>
      </c>
      <c r="E58" s="185"/>
      <c r="F58" s="185"/>
      <c r="G58" s="185"/>
      <c r="H58" s="177">
        <f>SUM(H59)</f>
        <v>704</v>
      </c>
    </row>
    <row r="59" spans="1:8" ht="25.5">
      <c r="A59" s="516" t="s">
        <v>663</v>
      </c>
      <c r="B59" s="516"/>
      <c r="C59" s="516"/>
      <c r="D59" s="184" t="s">
        <v>664</v>
      </c>
      <c r="E59" s="185"/>
      <c r="F59" s="185"/>
      <c r="G59" s="185"/>
      <c r="H59" s="179">
        <v>704</v>
      </c>
    </row>
    <row r="60" spans="1:8" ht="53.25" customHeight="1">
      <c r="A60" s="522" t="s">
        <v>665</v>
      </c>
      <c r="B60" s="523"/>
      <c r="C60" s="524"/>
      <c r="D60" s="427" t="s">
        <v>666</v>
      </c>
      <c r="E60" s="185"/>
      <c r="F60" s="185"/>
      <c r="G60" s="185"/>
      <c r="H60" s="177">
        <f>SUM(H61)</f>
        <v>720</v>
      </c>
    </row>
    <row r="61" spans="1:8" ht="52.5" customHeight="1">
      <c r="A61" s="522" t="s">
        <v>667</v>
      </c>
      <c r="B61" s="520"/>
      <c r="C61" s="521"/>
      <c r="D61" s="184" t="s">
        <v>668</v>
      </c>
      <c r="E61" s="185"/>
      <c r="F61" s="185"/>
      <c r="G61" s="185"/>
      <c r="H61" s="177">
        <f>SUM(H62)</f>
        <v>720</v>
      </c>
    </row>
    <row r="62" spans="1:8" ht="51">
      <c r="A62" s="529" t="s">
        <v>669</v>
      </c>
      <c r="B62" s="530"/>
      <c r="C62" s="531"/>
      <c r="D62" s="184" t="s">
        <v>670</v>
      </c>
      <c r="E62" s="185"/>
      <c r="F62" s="185"/>
      <c r="G62" s="185"/>
      <c r="H62" s="179">
        <v>720</v>
      </c>
    </row>
    <row r="63" spans="1:8">
      <c r="A63" s="517" t="s">
        <v>290</v>
      </c>
      <c r="B63" s="517"/>
      <c r="C63" s="517"/>
      <c r="D63" s="171" t="s">
        <v>291</v>
      </c>
      <c r="E63" s="419">
        <f>SUM(E65:E67)</f>
        <v>0</v>
      </c>
      <c r="F63" s="419">
        <f>SUM(F65:F67)</f>
        <v>90</v>
      </c>
      <c r="G63" s="419">
        <f>SUM(G65:G67)</f>
        <v>-10</v>
      </c>
      <c r="H63" s="177">
        <f>SUM(H64)</f>
        <v>15</v>
      </c>
    </row>
    <row r="64" spans="1:8">
      <c r="A64" s="517" t="s">
        <v>292</v>
      </c>
      <c r="B64" s="517"/>
      <c r="C64" s="517"/>
      <c r="D64" s="171" t="s">
        <v>293</v>
      </c>
      <c r="E64" s="419"/>
      <c r="F64" s="419" t="e">
        <f>F65+#REF!+#REF!+F67</f>
        <v>#REF!</v>
      </c>
      <c r="G64" s="419" t="e">
        <f>G65+#REF!+#REF!+G67</f>
        <v>#REF!</v>
      </c>
      <c r="H64" s="177">
        <f>H65+H66+H67</f>
        <v>15</v>
      </c>
    </row>
    <row r="65" spans="1:8" ht="25.5">
      <c r="A65" s="517" t="s">
        <v>294</v>
      </c>
      <c r="B65" s="517"/>
      <c r="C65" s="517"/>
      <c r="D65" s="170" t="s">
        <v>295</v>
      </c>
      <c r="E65" s="185"/>
      <c r="F65" s="185">
        <v>30</v>
      </c>
      <c r="G65" s="185">
        <v>-10</v>
      </c>
      <c r="H65" s="179">
        <v>8</v>
      </c>
    </row>
    <row r="66" spans="1:8">
      <c r="A66" s="517" t="s">
        <v>671</v>
      </c>
      <c r="B66" s="517"/>
      <c r="C66" s="517"/>
      <c r="D66" s="170" t="s">
        <v>296</v>
      </c>
      <c r="E66" s="185"/>
      <c r="F66" s="185"/>
      <c r="G66" s="185"/>
      <c r="H66" s="179">
        <v>3</v>
      </c>
    </row>
    <row r="67" spans="1:8">
      <c r="A67" s="517" t="s">
        <v>297</v>
      </c>
      <c r="B67" s="517"/>
      <c r="C67" s="517"/>
      <c r="D67" s="171" t="s">
        <v>298</v>
      </c>
      <c r="E67" s="176"/>
      <c r="F67" s="176">
        <v>60</v>
      </c>
      <c r="G67" s="176"/>
      <c r="H67" s="177">
        <f>SUM(H68:H68)</f>
        <v>4</v>
      </c>
    </row>
    <row r="68" spans="1:8">
      <c r="A68" s="507" t="s">
        <v>299</v>
      </c>
      <c r="B68" s="527"/>
      <c r="C68" s="528"/>
      <c r="D68" s="170" t="s">
        <v>300</v>
      </c>
      <c r="E68" s="185"/>
      <c r="F68" s="185"/>
      <c r="G68" s="185"/>
      <c r="H68" s="179">
        <v>4</v>
      </c>
    </row>
    <row r="69" spans="1:8" ht="25.5">
      <c r="A69" s="505" t="s">
        <v>301</v>
      </c>
      <c r="B69" s="506"/>
      <c r="C69" s="506"/>
      <c r="D69" s="180" t="s">
        <v>302</v>
      </c>
      <c r="E69" s="176"/>
      <c r="F69" s="176" t="e">
        <f>F70+#REF!</f>
        <v>#REF!</v>
      </c>
      <c r="G69" s="176" t="e">
        <f>G70+#REF!</f>
        <v>#REF!</v>
      </c>
      <c r="H69" s="186">
        <f>H70+H73</f>
        <v>280</v>
      </c>
    </row>
    <row r="70" spans="1:8">
      <c r="A70" s="505" t="s">
        <v>303</v>
      </c>
      <c r="B70" s="506"/>
      <c r="C70" s="506"/>
      <c r="D70" s="185" t="s">
        <v>304</v>
      </c>
      <c r="E70" s="176"/>
      <c r="F70" s="176">
        <f t="shared" ref="F70:H71" si="0">F71</f>
        <v>0</v>
      </c>
      <c r="G70" s="176">
        <f t="shared" si="0"/>
        <v>1184.5</v>
      </c>
      <c r="H70" s="186">
        <f t="shared" si="0"/>
        <v>270</v>
      </c>
    </row>
    <row r="71" spans="1:8">
      <c r="A71" s="505" t="s">
        <v>305</v>
      </c>
      <c r="B71" s="506"/>
      <c r="C71" s="506"/>
      <c r="D71" s="169" t="s">
        <v>306</v>
      </c>
      <c r="E71" s="176"/>
      <c r="F71" s="176">
        <f t="shared" si="0"/>
        <v>0</v>
      </c>
      <c r="G71" s="176">
        <f t="shared" si="0"/>
        <v>1184.5</v>
      </c>
      <c r="H71" s="186">
        <f t="shared" si="0"/>
        <v>270</v>
      </c>
    </row>
    <row r="72" spans="1:8" ht="25.5">
      <c r="A72" s="506" t="s">
        <v>672</v>
      </c>
      <c r="B72" s="506"/>
      <c r="C72" s="506"/>
      <c r="D72" s="170" t="s">
        <v>673</v>
      </c>
      <c r="E72" s="185"/>
      <c r="F72" s="185"/>
      <c r="G72" s="185">
        <v>1184.5</v>
      </c>
      <c r="H72" s="179">
        <v>270</v>
      </c>
    </row>
    <row r="73" spans="1:8" ht="13.5" thickBot="1">
      <c r="A73" s="507" t="s">
        <v>674</v>
      </c>
      <c r="B73" s="527"/>
      <c r="C73" s="528"/>
      <c r="D73" s="428" t="s">
        <v>675</v>
      </c>
      <c r="E73" s="185"/>
      <c r="F73" s="185"/>
      <c r="G73" s="185"/>
      <c r="H73" s="177">
        <f>SUM(H74:H74)</f>
        <v>10</v>
      </c>
    </row>
    <row r="74" spans="1:8" ht="25.5">
      <c r="A74" s="507" t="s">
        <v>676</v>
      </c>
      <c r="B74" s="527"/>
      <c r="C74" s="528"/>
      <c r="D74" s="170" t="s">
        <v>677</v>
      </c>
      <c r="E74" s="185"/>
      <c r="F74" s="185"/>
      <c r="G74" s="185"/>
      <c r="H74" s="179">
        <v>10</v>
      </c>
    </row>
    <row r="75" spans="1:8" s="5" customFormat="1" ht="25.5">
      <c r="A75" s="517" t="s">
        <v>307</v>
      </c>
      <c r="B75" s="517"/>
      <c r="C75" s="517"/>
      <c r="D75" s="171" t="s">
        <v>308</v>
      </c>
      <c r="E75" s="419" t="e">
        <f>SUM(#REF!+E76)</f>
        <v>#REF!</v>
      </c>
      <c r="F75" s="419" t="e">
        <f>SUM(#REF!+F76)</f>
        <v>#REF!</v>
      </c>
      <c r="G75" s="419" t="e">
        <f>SUM(#REF!+G76)</f>
        <v>#REF!</v>
      </c>
      <c r="H75" s="177">
        <f>SUM(H76)</f>
        <v>150</v>
      </c>
    </row>
    <row r="76" spans="1:8" s="5" customFormat="1" ht="25.5">
      <c r="A76" s="517" t="s">
        <v>309</v>
      </c>
      <c r="B76" s="517"/>
      <c r="C76" s="517"/>
      <c r="D76" s="171" t="s">
        <v>310</v>
      </c>
      <c r="E76" s="419" t="e">
        <f>SUM(E77)</f>
        <v>#REF!</v>
      </c>
      <c r="F76" s="419" t="e">
        <f>SUM(F77)</f>
        <v>#REF!</v>
      </c>
      <c r="G76" s="419" t="e">
        <f>SUM(G77)</f>
        <v>#REF!</v>
      </c>
      <c r="H76" s="177">
        <f>SUM(H77)</f>
        <v>150</v>
      </c>
    </row>
    <row r="77" spans="1:8" ht="25.5">
      <c r="A77" s="517" t="s">
        <v>311</v>
      </c>
      <c r="B77" s="517"/>
      <c r="C77" s="517"/>
      <c r="D77" s="170" t="s">
        <v>312</v>
      </c>
      <c r="E77" s="419" t="e">
        <f>SUM(#REF!)</f>
        <v>#REF!</v>
      </c>
      <c r="F77" s="419" t="e">
        <f>SUM(#REF!)</f>
        <v>#REF!</v>
      </c>
      <c r="G77" s="419" t="e">
        <f>SUM(#REF!)</f>
        <v>#REF!</v>
      </c>
      <c r="H77" s="177">
        <f>SUM(H78:H78)</f>
        <v>150</v>
      </c>
    </row>
    <row r="78" spans="1:8" ht="38.25">
      <c r="A78" s="529" t="s">
        <v>678</v>
      </c>
      <c r="B78" s="530"/>
      <c r="C78" s="531"/>
      <c r="D78" s="170" t="s">
        <v>679</v>
      </c>
      <c r="E78" s="419"/>
      <c r="F78" s="419"/>
      <c r="G78" s="419"/>
      <c r="H78" s="196">
        <v>150</v>
      </c>
    </row>
    <row r="79" spans="1:8">
      <c r="A79" s="519" t="s">
        <v>680</v>
      </c>
      <c r="B79" s="520"/>
      <c r="C79" s="521"/>
      <c r="D79" s="433" t="s">
        <v>717</v>
      </c>
      <c r="E79" s="185"/>
      <c r="F79" s="185"/>
      <c r="G79" s="185"/>
      <c r="H79" s="177">
        <f>SUM(H80)</f>
        <v>1</v>
      </c>
    </row>
    <row r="80" spans="1:8" ht="25.5">
      <c r="A80" s="518" t="s">
        <v>681</v>
      </c>
      <c r="B80" s="518"/>
      <c r="C80" s="518"/>
      <c r="D80" s="171" t="s">
        <v>682</v>
      </c>
      <c r="E80" s="185"/>
      <c r="F80" s="185"/>
      <c r="G80" s="185"/>
      <c r="H80" s="177">
        <f>SUM(H81)</f>
        <v>1</v>
      </c>
    </row>
    <row r="81" spans="1:10" ht="25.5">
      <c r="A81" s="519" t="s">
        <v>683</v>
      </c>
      <c r="B81" s="520"/>
      <c r="C81" s="521"/>
      <c r="D81" s="170" t="s">
        <v>684</v>
      </c>
      <c r="E81" s="185"/>
      <c r="F81" s="185"/>
      <c r="G81" s="185"/>
      <c r="H81" s="179">
        <v>1</v>
      </c>
    </row>
    <row r="82" spans="1:10" ht="18.75">
      <c r="A82" s="522" t="s">
        <v>313</v>
      </c>
      <c r="B82" s="523"/>
      <c r="C82" s="524"/>
      <c r="D82" s="187" t="s">
        <v>314</v>
      </c>
      <c r="E82" s="419" t="e">
        <f>SUM(E83+#REF!+#REF!+#REF!+#REF!+#REF!+#REF!+#REF!+E103)</f>
        <v>#REF!</v>
      </c>
      <c r="F82" s="419" t="e">
        <f>SUM(F83+#REF!+#REF!+#REF!+#REF!+#REF!+#REF!+#REF!+F103)</f>
        <v>#REF!</v>
      </c>
      <c r="G82" s="419" t="e">
        <f>SUM(G83+#REF!+#REF!+#REF!+#REF!+#REF!+#REF!+#REF!+G103)</f>
        <v>#REF!</v>
      </c>
      <c r="H82" s="177">
        <f>SUM(H83+H101)</f>
        <v>625</v>
      </c>
    </row>
    <row r="83" spans="1:10" ht="25.5">
      <c r="A83" s="517" t="s">
        <v>315</v>
      </c>
      <c r="B83" s="517"/>
      <c r="C83" s="517"/>
      <c r="D83" s="171" t="s">
        <v>316</v>
      </c>
      <c r="E83" s="419">
        <f>SUM(E84:E85)</f>
        <v>0</v>
      </c>
      <c r="F83" s="419">
        <f>SUM(F84:F85)</f>
        <v>20</v>
      </c>
      <c r="G83" s="419">
        <f>SUM(G84:G85)</f>
        <v>15</v>
      </c>
      <c r="H83" s="177">
        <f>SUM(H84+H86+H88+H90+H92+H94+H96+H98)</f>
        <v>320</v>
      </c>
    </row>
    <row r="84" spans="1:10" ht="38.25">
      <c r="A84" s="525" t="s">
        <v>317</v>
      </c>
      <c r="B84" s="525"/>
      <c r="C84" s="525"/>
      <c r="D84" s="180" t="s">
        <v>685</v>
      </c>
      <c r="E84" s="185"/>
      <c r="F84" s="185">
        <v>15</v>
      </c>
      <c r="G84" s="185">
        <v>15</v>
      </c>
      <c r="H84" s="177">
        <f>SUM(H85)</f>
        <v>30</v>
      </c>
    </row>
    <row r="85" spans="1:10" ht="51">
      <c r="A85" s="526" t="s">
        <v>318</v>
      </c>
      <c r="B85" s="526"/>
      <c r="C85" s="526"/>
      <c r="D85" s="188" t="s">
        <v>686</v>
      </c>
      <c r="E85" s="422"/>
      <c r="F85" s="422">
        <v>5</v>
      </c>
      <c r="G85" s="422"/>
      <c r="H85" s="189">
        <v>30</v>
      </c>
    </row>
    <row r="86" spans="1:10" ht="51">
      <c r="A86" s="513" t="s">
        <v>319</v>
      </c>
      <c r="B86" s="513"/>
      <c r="C86" s="513"/>
      <c r="D86" s="180" t="s">
        <v>687</v>
      </c>
      <c r="E86" s="185"/>
      <c r="F86" s="185"/>
      <c r="G86" s="185"/>
      <c r="H86" s="177">
        <f>SUM(H87)</f>
        <v>80</v>
      </c>
    </row>
    <row r="87" spans="1:10" ht="76.5">
      <c r="A87" s="514" t="s">
        <v>320</v>
      </c>
      <c r="B87" s="514"/>
      <c r="C87" s="514"/>
      <c r="D87" s="169" t="s">
        <v>688</v>
      </c>
      <c r="E87" s="185"/>
      <c r="F87" s="185"/>
      <c r="G87" s="185"/>
      <c r="H87" s="179">
        <v>80</v>
      </c>
    </row>
    <row r="88" spans="1:10" ht="38.25">
      <c r="A88" s="515" t="s">
        <v>321</v>
      </c>
      <c r="B88" s="515"/>
      <c r="C88" s="515"/>
      <c r="D88" s="190" t="s">
        <v>689</v>
      </c>
      <c r="E88" s="185"/>
      <c r="F88" s="185">
        <v>30</v>
      </c>
      <c r="G88" s="185"/>
      <c r="H88" s="177">
        <f>SUM(H89)</f>
        <v>40</v>
      </c>
      <c r="I88" s="5"/>
      <c r="J88" s="5"/>
    </row>
    <row r="89" spans="1:10" ht="51">
      <c r="A89" s="516" t="s">
        <v>322</v>
      </c>
      <c r="B89" s="516"/>
      <c r="C89" s="516"/>
      <c r="D89" s="191" t="s">
        <v>690</v>
      </c>
      <c r="E89" s="176"/>
      <c r="F89" s="176"/>
      <c r="G89" s="176"/>
      <c r="H89" s="179">
        <v>40</v>
      </c>
    </row>
    <row r="90" spans="1:10" ht="51">
      <c r="A90" s="517" t="s">
        <v>323</v>
      </c>
      <c r="B90" s="517"/>
      <c r="C90" s="517"/>
      <c r="D90" s="192" t="s">
        <v>691</v>
      </c>
      <c r="E90" s="176"/>
      <c r="F90" s="176"/>
      <c r="G90" s="176"/>
      <c r="H90" s="177">
        <f>SUM(H91)</f>
        <v>30</v>
      </c>
    </row>
    <row r="91" spans="1:10" ht="63.75">
      <c r="A91" s="516" t="s">
        <v>324</v>
      </c>
      <c r="B91" s="516"/>
      <c r="C91" s="516"/>
      <c r="D91" s="193" t="s">
        <v>692</v>
      </c>
      <c r="E91" s="176"/>
      <c r="F91" s="176"/>
      <c r="G91" s="176"/>
      <c r="H91" s="179">
        <v>30</v>
      </c>
    </row>
    <row r="92" spans="1:10" ht="51">
      <c r="A92" s="505" t="s">
        <v>325</v>
      </c>
      <c r="B92" s="505"/>
      <c r="C92" s="505"/>
      <c r="D92" s="194" t="s">
        <v>693</v>
      </c>
      <c r="E92" s="185"/>
      <c r="F92" s="429"/>
      <c r="G92" s="429"/>
      <c r="H92" s="177">
        <f>SUM(H93)</f>
        <v>10</v>
      </c>
    </row>
    <row r="93" spans="1:10" ht="63.75">
      <c r="A93" s="506" t="s">
        <v>326</v>
      </c>
      <c r="B93" s="506"/>
      <c r="C93" s="506"/>
      <c r="D93" s="195" t="s">
        <v>694</v>
      </c>
      <c r="E93" s="176"/>
      <c r="F93" s="176"/>
      <c r="G93" s="176"/>
      <c r="H93" s="57">
        <v>10</v>
      </c>
    </row>
    <row r="94" spans="1:10" ht="38.25">
      <c r="A94" s="505" t="s">
        <v>695</v>
      </c>
      <c r="B94" s="505"/>
      <c r="C94" s="505"/>
      <c r="D94" s="194" t="s">
        <v>696</v>
      </c>
      <c r="E94" s="176"/>
      <c r="F94" s="176"/>
      <c r="G94" s="176"/>
      <c r="H94" s="177">
        <f>SUM(H95)</f>
        <v>10</v>
      </c>
    </row>
    <row r="95" spans="1:10" ht="63.75">
      <c r="A95" s="506" t="s">
        <v>327</v>
      </c>
      <c r="B95" s="506"/>
      <c r="C95" s="506"/>
      <c r="D95" s="195" t="s">
        <v>697</v>
      </c>
      <c r="E95" s="176"/>
      <c r="F95" s="176"/>
      <c r="G95" s="176"/>
      <c r="H95" s="179">
        <v>10</v>
      </c>
    </row>
    <row r="96" spans="1:10" ht="38.25">
      <c r="A96" s="505" t="s">
        <v>328</v>
      </c>
      <c r="B96" s="505"/>
      <c r="C96" s="505"/>
      <c r="D96" s="194" t="s">
        <v>329</v>
      </c>
      <c r="E96" s="176"/>
      <c r="F96" s="176"/>
      <c r="G96" s="176"/>
      <c r="H96" s="177">
        <f>SUM(H97)</f>
        <v>60</v>
      </c>
    </row>
    <row r="97" spans="1:8" ht="51">
      <c r="A97" s="506" t="s">
        <v>330</v>
      </c>
      <c r="B97" s="506"/>
      <c r="C97" s="506"/>
      <c r="D97" s="195" t="s">
        <v>698</v>
      </c>
      <c r="E97" s="176"/>
      <c r="F97" s="176"/>
      <c r="G97" s="176"/>
      <c r="H97" s="179">
        <v>60</v>
      </c>
    </row>
    <row r="98" spans="1:8" ht="51">
      <c r="A98" s="505" t="s">
        <v>331</v>
      </c>
      <c r="B98" s="505"/>
      <c r="C98" s="505"/>
      <c r="D98" s="190" t="s">
        <v>699</v>
      </c>
      <c r="E98" s="185"/>
      <c r="F98" s="429"/>
      <c r="G98" s="429"/>
      <c r="H98" s="177">
        <f>SUM(H99)</f>
        <v>60</v>
      </c>
    </row>
    <row r="99" spans="1:8" ht="63.75">
      <c r="A99" s="506" t="s">
        <v>332</v>
      </c>
      <c r="B99" s="506"/>
      <c r="C99" s="506"/>
      <c r="D99" s="191" t="s">
        <v>700</v>
      </c>
      <c r="E99" s="185"/>
      <c r="F99" s="429"/>
      <c r="G99" s="429"/>
      <c r="H99" s="179">
        <v>60</v>
      </c>
    </row>
    <row r="100" spans="1:8" ht="51">
      <c r="A100" s="507" t="s">
        <v>701</v>
      </c>
      <c r="B100" s="508"/>
      <c r="C100" s="509"/>
      <c r="D100" s="191" t="s">
        <v>702</v>
      </c>
      <c r="E100" s="185"/>
      <c r="F100" s="429"/>
      <c r="G100" s="429"/>
      <c r="H100" s="179">
        <v>15</v>
      </c>
    </row>
    <row r="101" spans="1:8" ht="25.5">
      <c r="A101" s="510" t="s">
        <v>333</v>
      </c>
      <c r="B101" s="511"/>
      <c r="C101" s="512"/>
      <c r="D101" s="171" t="s">
        <v>703</v>
      </c>
      <c r="E101" s="185"/>
      <c r="F101" s="429"/>
      <c r="G101" s="429"/>
      <c r="H101" s="177">
        <f>SUM(H102+ H103+H104)</f>
        <v>305</v>
      </c>
    </row>
    <row r="102" spans="1:8" ht="38.25">
      <c r="A102" s="506" t="s">
        <v>334</v>
      </c>
      <c r="B102" s="506"/>
      <c r="C102" s="506"/>
      <c r="D102" s="170" t="s">
        <v>704</v>
      </c>
      <c r="E102" s="176"/>
      <c r="F102" s="430"/>
      <c r="G102" s="430"/>
      <c r="H102" s="431">
        <v>100</v>
      </c>
    </row>
    <row r="103" spans="1:8" ht="38.25">
      <c r="A103" s="506" t="s">
        <v>335</v>
      </c>
      <c r="B103" s="506"/>
      <c r="C103" s="506"/>
      <c r="D103" s="170" t="s">
        <v>705</v>
      </c>
      <c r="E103" s="419" t="e">
        <f>SUM(#REF!)</f>
        <v>#REF!</v>
      </c>
      <c r="F103" s="419" t="e">
        <f>SUM(#REF!)</f>
        <v>#REF!</v>
      </c>
      <c r="G103" s="419" t="e">
        <f>SUM(#REF!)</f>
        <v>#REF!</v>
      </c>
      <c r="H103" s="431">
        <v>10</v>
      </c>
    </row>
    <row r="104" spans="1:8">
      <c r="A104" s="507" t="s">
        <v>706</v>
      </c>
      <c r="B104" s="508"/>
      <c r="C104" s="509"/>
      <c r="D104" s="171" t="s">
        <v>707</v>
      </c>
      <c r="E104" s="419"/>
      <c r="F104" s="419"/>
      <c r="G104" s="419"/>
      <c r="H104" s="177">
        <f>SUM(H105)</f>
        <v>195</v>
      </c>
    </row>
    <row r="105" spans="1:8" ht="114.75">
      <c r="A105" s="507" t="s">
        <v>708</v>
      </c>
      <c r="B105" s="508"/>
      <c r="C105" s="509"/>
      <c r="D105" s="170" t="s">
        <v>709</v>
      </c>
      <c r="E105" s="419"/>
      <c r="F105" s="419"/>
      <c r="G105" s="419"/>
      <c r="H105" s="431">
        <v>195</v>
      </c>
    </row>
    <row r="106" spans="1:8">
      <c r="A106" s="494" t="s">
        <v>336</v>
      </c>
      <c r="B106" s="494"/>
      <c r="C106" s="494"/>
      <c r="D106" s="197" t="s">
        <v>337</v>
      </c>
      <c r="E106" s="198" t="e">
        <f>E107+#REF!</f>
        <v>#REF!</v>
      </c>
      <c r="F106" s="198" t="e">
        <f>F107+#REF!</f>
        <v>#REF!</v>
      </c>
      <c r="G106" s="198" t="e">
        <f>G107+G136</f>
        <v>#REF!</v>
      </c>
      <c r="H106" s="198">
        <f>H107+H136</f>
        <v>276178</v>
      </c>
    </row>
    <row r="107" spans="1:8" ht="25.5">
      <c r="A107" s="494" t="s">
        <v>338</v>
      </c>
      <c r="B107" s="494"/>
      <c r="C107" s="494"/>
      <c r="D107" s="20" t="s">
        <v>339</v>
      </c>
      <c r="E107" s="198" t="e">
        <f>E109+E111+E122+E129</f>
        <v>#REF!</v>
      </c>
      <c r="F107" s="198" t="e">
        <f>F109+F111+F122+F129</f>
        <v>#REF!</v>
      </c>
      <c r="G107" s="198" t="e">
        <f>G108+G111+G122+G129</f>
        <v>#REF!</v>
      </c>
      <c r="H107" s="198">
        <f>H108+H111+H122+H129</f>
        <v>276178</v>
      </c>
    </row>
    <row r="108" spans="1:8">
      <c r="A108" s="494" t="s">
        <v>340</v>
      </c>
      <c r="B108" s="494"/>
      <c r="C108" s="494"/>
      <c r="D108" s="199" t="s">
        <v>341</v>
      </c>
      <c r="E108" s="198">
        <f>SUM(E110:E110)</f>
        <v>79925</v>
      </c>
      <c r="F108" s="198">
        <f>SUM(F110:F110)</f>
        <v>0</v>
      </c>
      <c r="G108" s="198" t="e">
        <f>G109</f>
        <v>#REF!</v>
      </c>
      <c r="H108" s="198">
        <f>H109</f>
        <v>153870</v>
      </c>
    </row>
    <row r="109" spans="1:8" ht="20.25" customHeight="1">
      <c r="A109" s="495" t="s">
        <v>342</v>
      </c>
      <c r="B109" s="495"/>
      <c r="C109" s="495"/>
      <c r="D109" s="20" t="s">
        <v>722</v>
      </c>
      <c r="E109" s="198">
        <f>E110</f>
        <v>79925</v>
      </c>
      <c r="F109" s="198">
        <f>F110</f>
        <v>0</v>
      </c>
      <c r="G109" s="198" t="e">
        <f>G110+#REF!</f>
        <v>#REF!</v>
      </c>
      <c r="H109" s="57">
        <f>H110</f>
        <v>153870</v>
      </c>
    </row>
    <row r="110" spans="1:8" ht="25.5">
      <c r="A110" s="495" t="s">
        <v>718</v>
      </c>
      <c r="B110" s="495"/>
      <c r="C110" s="495"/>
      <c r="D110" s="20" t="s">
        <v>721</v>
      </c>
      <c r="E110" s="57">
        <v>79925</v>
      </c>
      <c r="F110" s="57"/>
      <c r="G110" s="57">
        <v>120777</v>
      </c>
      <c r="H110" s="179">
        <v>153870</v>
      </c>
    </row>
    <row r="111" spans="1:8" ht="25.5">
      <c r="A111" s="494" t="s">
        <v>343</v>
      </c>
      <c r="B111" s="494"/>
      <c r="C111" s="494"/>
      <c r="D111" s="199" t="s">
        <v>344</v>
      </c>
      <c r="E111" s="198" t="e">
        <f>#REF!+E116+#REF!+E120</f>
        <v>#REF!</v>
      </c>
      <c r="F111" s="198" t="e">
        <f>#REF!+F116+#REF!+F120+F115+#REF!+#REF!+#REF!</f>
        <v>#REF!</v>
      </c>
      <c r="G111" s="198" t="e">
        <f>G116+G114+#REF!+G120+G118+#REF!+G112</f>
        <v>#REF!</v>
      </c>
      <c r="H111" s="177">
        <f>H112+H114+H116+H118+H120</f>
        <v>19976.3</v>
      </c>
    </row>
    <row r="112" spans="1:8" ht="51">
      <c r="A112" s="504" t="s">
        <v>492</v>
      </c>
      <c r="B112" s="504"/>
      <c r="C112" s="504"/>
      <c r="D112" s="200" t="s">
        <v>493</v>
      </c>
      <c r="E112" s="290">
        <f>E113</f>
        <v>20000</v>
      </c>
      <c r="F112" s="290">
        <f>F113</f>
        <v>0</v>
      </c>
      <c r="G112" s="290">
        <f>G113</f>
        <v>3767.1</v>
      </c>
      <c r="H112" s="224">
        <f>H113</f>
        <v>12000</v>
      </c>
    </row>
    <row r="113" spans="1:14" ht="63.75">
      <c r="A113" s="504" t="s">
        <v>719</v>
      </c>
      <c r="B113" s="504"/>
      <c r="C113" s="504"/>
      <c r="D113" s="20" t="s">
        <v>723</v>
      </c>
      <c r="E113" s="201">
        <v>20000</v>
      </c>
      <c r="F113" s="201"/>
      <c r="G113" s="201">
        <v>3767.1</v>
      </c>
      <c r="H113" s="432">
        <v>12000</v>
      </c>
    </row>
    <row r="114" spans="1:14" ht="51">
      <c r="A114" s="499" t="s">
        <v>347</v>
      </c>
      <c r="B114" s="500"/>
      <c r="C114" s="501"/>
      <c r="D114" s="200" t="s">
        <v>348</v>
      </c>
      <c r="E114" s="201"/>
      <c r="F114" s="201"/>
      <c r="G114" s="202">
        <f>G115</f>
        <v>740.6</v>
      </c>
      <c r="H114" s="224">
        <f>H115</f>
        <v>751.9</v>
      </c>
    </row>
    <row r="115" spans="1:14" ht="51">
      <c r="A115" s="499" t="s">
        <v>720</v>
      </c>
      <c r="B115" s="500"/>
      <c r="C115" s="501"/>
      <c r="D115" s="203" t="s">
        <v>724</v>
      </c>
      <c r="E115" s="201"/>
      <c r="F115" s="201">
        <v>873.7</v>
      </c>
      <c r="G115" s="201">
        <v>740.6</v>
      </c>
      <c r="H115" s="432">
        <v>751.9</v>
      </c>
    </row>
    <row r="116" spans="1:14" ht="38.25">
      <c r="A116" s="500" t="s">
        <v>345</v>
      </c>
      <c r="B116" s="502"/>
      <c r="C116" s="503"/>
      <c r="D116" s="20" t="s">
        <v>346</v>
      </c>
      <c r="E116" s="202">
        <f>E117</f>
        <v>3386.9</v>
      </c>
      <c r="F116" s="202">
        <f>F117</f>
        <v>403.7</v>
      </c>
      <c r="G116" s="202">
        <f>G117</f>
        <v>3800.4</v>
      </c>
      <c r="H116" s="224">
        <f>H117</f>
        <v>2958</v>
      </c>
    </row>
    <row r="117" spans="1:14" ht="38.25">
      <c r="A117" s="500" t="s">
        <v>725</v>
      </c>
      <c r="B117" s="502"/>
      <c r="C117" s="503"/>
      <c r="D117" s="20" t="s">
        <v>726</v>
      </c>
      <c r="E117" s="201">
        <v>3386.9</v>
      </c>
      <c r="F117" s="201">
        <v>403.7</v>
      </c>
      <c r="G117" s="201">
        <v>3800.4</v>
      </c>
      <c r="H117" s="432">
        <v>2958</v>
      </c>
    </row>
    <row r="118" spans="1:14" ht="25.5">
      <c r="A118" s="504" t="s">
        <v>382</v>
      </c>
      <c r="B118" s="504"/>
      <c r="C118" s="504"/>
      <c r="D118" s="203" t="s">
        <v>383</v>
      </c>
      <c r="E118" s="201"/>
      <c r="F118" s="202"/>
      <c r="G118" s="202">
        <f>G119</f>
        <v>2740</v>
      </c>
      <c r="H118" s="224">
        <f>H119</f>
        <v>3272.1</v>
      </c>
    </row>
    <row r="119" spans="1:14" ht="25.5">
      <c r="A119" s="504" t="s">
        <v>727</v>
      </c>
      <c r="B119" s="504"/>
      <c r="C119" s="504"/>
      <c r="D119" s="203" t="s">
        <v>728</v>
      </c>
      <c r="E119" s="201"/>
      <c r="F119" s="202"/>
      <c r="G119" s="57">
        <v>2740</v>
      </c>
      <c r="H119" s="179">
        <v>3272.1</v>
      </c>
    </row>
    <row r="120" spans="1:14">
      <c r="A120" s="495" t="s">
        <v>349</v>
      </c>
      <c r="B120" s="495"/>
      <c r="C120" s="495"/>
      <c r="D120" s="20" t="s">
        <v>350</v>
      </c>
      <c r="E120" s="202">
        <f>E121</f>
        <v>413.8</v>
      </c>
      <c r="F120" s="202">
        <f>F121</f>
        <v>0</v>
      </c>
      <c r="G120" s="202">
        <f>G121</f>
        <v>905.3</v>
      </c>
      <c r="H120" s="224">
        <f>H121</f>
        <v>994.3</v>
      </c>
    </row>
    <row r="121" spans="1:14">
      <c r="A121" s="495" t="s">
        <v>729</v>
      </c>
      <c r="B121" s="495"/>
      <c r="C121" s="495"/>
      <c r="D121" s="20" t="s">
        <v>730</v>
      </c>
      <c r="E121" s="57">
        <f>48.3+365.5</f>
        <v>413.8</v>
      </c>
      <c r="F121" s="57"/>
      <c r="G121" s="57">
        <v>905.3</v>
      </c>
      <c r="H121" s="432">
        <v>994.3</v>
      </c>
    </row>
    <row r="122" spans="1:14">
      <c r="A122" s="494" t="s">
        <v>351</v>
      </c>
      <c r="B122" s="494"/>
      <c r="C122" s="494"/>
      <c r="D122" s="199" t="s">
        <v>352</v>
      </c>
      <c r="E122" s="198">
        <f>E123</f>
        <v>88797.8</v>
      </c>
      <c r="F122" s="198" t="e">
        <f>F123+#REF!</f>
        <v>#REF!</v>
      </c>
      <c r="G122" s="198">
        <f t="shared" ref="G122:G123" si="1">G123</f>
        <v>102814.8</v>
      </c>
      <c r="H122" s="177">
        <f>H123+H125+H127</f>
        <v>95470.8</v>
      </c>
    </row>
    <row r="123" spans="1:14" ht="25.5">
      <c r="A123" s="495" t="s">
        <v>353</v>
      </c>
      <c r="B123" s="495"/>
      <c r="C123" s="495"/>
      <c r="D123" s="20" t="s">
        <v>354</v>
      </c>
      <c r="E123" s="198">
        <f>E124</f>
        <v>88797.8</v>
      </c>
      <c r="F123" s="198">
        <f>F124</f>
        <v>-20.5</v>
      </c>
      <c r="G123" s="198">
        <f t="shared" si="1"/>
        <v>102814.8</v>
      </c>
      <c r="H123" s="202">
        <f>H124</f>
        <v>94743.4</v>
      </c>
    </row>
    <row r="124" spans="1:14" s="5" customFormat="1" ht="25.5">
      <c r="A124" s="495" t="s">
        <v>731</v>
      </c>
      <c r="B124" s="495"/>
      <c r="C124" s="495"/>
      <c r="D124" s="20" t="s">
        <v>732</v>
      </c>
      <c r="E124" s="57">
        <v>88797.8</v>
      </c>
      <c r="F124" s="57">
        <v>-20.5</v>
      </c>
      <c r="G124" s="57">
        <v>102814.8</v>
      </c>
      <c r="H124" s="57">
        <v>94743.4</v>
      </c>
    </row>
    <row r="125" spans="1:14" s="5" customFormat="1" ht="31.5" customHeight="1">
      <c r="A125" s="495" t="s">
        <v>733</v>
      </c>
      <c r="B125" s="495"/>
      <c r="C125" s="495"/>
      <c r="D125" s="20" t="s">
        <v>734</v>
      </c>
      <c r="E125" s="57"/>
      <c r="F125" s="57"/>
      <c r="G125" s="57"/>
      <c r="H125" s="202">
        <f>H126</f>
        <v>698.6</v>
      </c>
    </row>
    <row r="126" spans="1:14" s="5" customFormat="1" ht="38.25">
      <c r="A126" s="495" t="s">
        <v>735</v>
      </c>
      <c r="B126" s="495"/>
      <c r="C126" s="495"/>
      <c r="D126" s="20" t="s">
        <v>736</v>
      </c>
      <c r="E126" s="57"/>
      <c r="F126" s="57"/>
      <c r="G126" s="57"/>
      <c r="H126" s="57">
        <v>698.6</v>
      </c>
    </row>
    <row r="127" spans="1:14" s="5" customFormat="1" ht="38.25" customHeight="1">
      <c r="A127" s="496" t="s">
        <v>747</v>
      </c>
      <c r="B127" s="497"/>
      <c r="C127" s="498"/>
      <c r="D127" s="20" t="s">
        <v>748</v>
      </c>
      <c r="E127" s="57"/>
      <c r="F127" s="57"/>
      <c r="G127" s="57"/>
      <c r="H127" s="202">
        <f>H128</f>
        <v>28.8</v>
      </c>
      <c r="J127" s="493"/>
      <c r="K127" s="493"/>
      <c r="L127" s="493"/>
      <c r="M127" s="493"/>
      <c r="N127" s="493"/>
    </row>
    <row r="128" spans="1:14" s="5" customFormat="1" ht="38.25">
      <c r="A128" s="496" t="s">
        <v>745</v>
      </c>
      <c r="B128" s="497"/>
      <c r="C128" s="498"/>
      <c r="D128" s="20" t="s">
        <v>746</v>
      </c>
      <c r="E128" s="57"/>
      <c r="F128" s="57"/>
      <c r="G128" s="57"/>
      <c r="H128" s="57">
        <v>28.8</v>
      </c>
      <c r="J128" s="493"/>
      <c r="K128" s="493"/>
      <c r="L128" s="493"/>
      <c r="M128" s="493"/>
      <c r="N128" s="493"/>
    </row>
    <row r="129" spans="1:14">
      <c r="A129" s="494" t="s">
        <v>355</v>
      </c>
      <c r="B129" s="494"/>
      <c r="C129" s="494"/>
      <c r="D129" s="197" t="s">
        <v>168</v>
      </c>
      <c r="E129" s="198" t="e">
        <f>#REF!+E132+E134</f>
        <v>#REF!</v>
      </c>
      <c r="F129" s="198" t="e">
        <f>#REF!+F132+F134</f>
        <v>#REF!</v>
      </c>
      <c r="G129" s="198" t="e">
        <f>#REF!+G132+G134+#REF!</f>
        <v>#REF!</v>
      </c>
      <c r="H129" s="202">
        <f>H130+H132+H134</f>
        <v>6860.9</v>
      </c>
      <c r="J129" s="493"/>
      <c r="K129" s="493"/>
      <c r="L129" s="493"/>
      <c r="M129" s="493"/>
      <c r="N129" s="493"/>
    </row>
    <row r="130" spans="1:14" ht="91.5" customHeight="1">
      <c r="A130" s="495" t="s">
        <v>385</v>
      </c>
      <c r="B130" s="495"/>
      <c r="C130" s="495"/>
      <c r="D130" s="23" t="s">
        <v>384</v>
      </c>
      <c r="E130" s="198"/>
      <c r="F130" s="198"/>
      <c r="G130" s="198"/>
      <c r="H130" s="202">
        <f>H131</f>
        <v>234.4</v>
      </c>
    </row>
    <row r="131" spans="1:14" ht="105.75" customHeight="1">
      <c r="A131" s="495" t="s">
        <v>737</v>
      </c>
      <c r="B131" s="495"/>
      <c r="C131" s="495"/>
      <c r="D131" s="23" t="s">
        <v>738</v>
      </c>
      <c r="E131" s="198"/>
      <c r="F131" s="198"/>
      <c r="G131" s="198"/>
      <c r="H131" s="57">
        <v>234.4</v>
      </c>
    </row>
    <row r="132" spans="1:14" ht="76.5">
      <c r="A132" s="499" t="s">
        <v>356</v>
      </c>
      <c r="B132" s="500"/>
      <c r="C132" s="501"/>
      <c r="D132" s="20" t="s">
        <v>489</v>
      </c>
      <c r="E132" s="202">
        <f>E133</f>
        <v>4822.3999999999996</v>
      </c>
      <c r="F132" s="202">
        <f>F133</f>
        <v>177.3</v>
      </c>
      <c r="G132" s="202">
        <f>G133</f>
        <v>7655.8</v>
      </c>
      <c r="H132" s="224">
        <f>H133</f>
        <v>6405.8</v>
      </c>
    </row>
    <row r="133" spans="1:14" ht="89.25">
      <c r="A133" s="499" t="s">
        <v>739</v>
      </c>
      <c r="B133" s="500"/>
      <c r="C133" s="501"/>
      <c r="D133" s="20" t="s">
        <v>740</v>
      </c>
      <c r="E133" s="57">
        <v>4822.3999999999996</v>
      </c>
      <c r="F133" s="57">
        <v>177.3</v>
      </c>
      <c r="G133" s="57">
        <v>7655.8</v>
      </c>
      <c r="H133" s="179">
        <v>6405.8</v>
      </c>
    </row>
    <row r="134" spans="1:14">
      <c r="A134" s="499" t="s">
        <v>357</v>
      </c>
      <c r="B134" s="500"/>
      <c r="C134" s="501"/>
      <c r="D134" s="20" t="s">
        <v>358</v>
      </c>
      <c r="E134" s="202">
        <f>E135</f>
        <v>575.4</v>
      </c>
      <c r="F134" s="202">
        <f>F135</f>
        <v>0</v>
      </c>
      <c r="G134" s="202">
        <f>G135</f>
        <v>1206.9000000000001</v>
      </c>
      <c r="H134" s="224">
        <f>H135</f>
        <v>220.7</v>
      </c>
    </row>
    <row r="135" spans="1:14" ht="25.5">
      <c r="A135" s="499" t="s">
        <v>741</v>
      </c>
      <c r="B135" s="500"/>
      <c r="C135" s="501"/>
      <c r="D135" s="20" t="s">
        <v>742</v>
      </c>
      <c r="E135" s="57">
        <v>575.4</v>
      </c>
      <c r="F135" s="57"/>
      <c r="G135" s="57">
        <v>1206.9000000000001</v>
      </c>
      <c r="H135" s="179">
        <v>220.7</v>
      </c>
    </row>
    <row r="136" spans="1:14">
      <c r="A136" s="494" t="s">
        <v>400</v>
      </c>
      <c r="B136" s="494"/>
      <c r="C136" s="494"/>
      <c r="D136" s="199" t="s">
        <v>401</v>
      </c>
      <c r="E136" s="57"/>
      <c r="F136" s="57"/>
      <c r="G136" s="202">
        <f>G137</f>
        <v>58635.9</v>
      </c>
      <c r="H136" s="224">
        <f>H137</f>
        <v>0</v>
      </c>
    </row>
    <row r="137" spans="1:14">
      <c r="A137" s="495" t="s">
        <v>743</v>
      </c>
      <c r="B137" s="495"/>
      <c r="C137" s="495"/>
      <c r="D137" s="203" t="s">
        <v>744</v>
      </c>
      <c r="E137" s="57"/>
      <c r="F137" s="57"/>
      <c r="G137" s="57">
        <v>58635.9</v>
      </c>
      <c r="H137" s="179"/>
    </row>
    <row r="138" spans="1:14">
      <c r="A138" s="496"/>
      <c r="B138" s="497"/>
      <c r="C138" s="498"/>
      <c r="D138" s="197" t="s">
        <v>359</v>
      </c>
      <c r="E138" s="198" t="e">
        <f>E34+E106</f>
        <v>#REF!</v>
      </c>
      <c r="F138" s="198" t="e">
        <f>F34+F106</f>
        <v>#REF!</v>
      </c>
      <c r="G138" s="198" t="e">
        <f>G34+G106</f>
        <v>#REF!</v>
      </c>
      <c r="H138" s="196">
        <f>H15+H106</f>
        <v>352113.2</v>
      </c>
    </row>
  </sheetData>
  <mergeCells count="135">
    <mergeCell ref="H13:H14"/>
    <mergeCell ref="A15:C15"/>
    <mergeCell ref="A16:C16"/>
    <mergeCell ref="A17:C17"/>
    <mergeCell ref="A18:C18"/>
    <mergeCell ref="A19:C19"/>
    <mergeCell ref="A1:G1"/>
    <mergeCell ref="A2:G2"/>
    <mergeCell ref="A3:G3"/>
    <mergeCell ref="A10:G10"/>
    <mergeCell ref="B12:E12"/>
    <mergeCell ref="A13:C14"/>
    <mergeCell ref="D13:D14"/>
    <mergeCell ref="F13:F14"/>
    <mergeCell ref="G13:G14"/>
    <mergeCell ref="A26:C26"/>
    <mergeCell ref="A27:C27"/>
    <mergeCell ref="A28:C28"/>
    <mergeCell ref="A29:C29"/>
    <mergeCell ref="A30:C30"/>
    <mergeCell ref="A31:C31"/>
    <mergeCell ref="A20:C20"/>
    <mergeCell ref="A21:C21"/>
    <mergeCell ref="A22:C22"/>
    <mergeCell ref="A23:C23"/>
    <mergeCell ref="A24:C24"/>
    <mergeCell ref="A25:C25"/>
    <mergeCell ref="A38:C38"/>
    <mergeCell ref="A39:C39"/>
    <mergeCell ref="A40:C40"/>
    <mergeCell ref="A41:C41"/>
    <mergeCell ref="A42:C42"/>
    <mergeCell ref="A43:C43"/>
    <mergeCell ref="A46:C46"/>
    <mergeCell ref="A32:C32"/>
    <mergeCell ref="A33:C33"/>
    <mergeCell ref="A34:C34"/>
    <mergeCell ref="A35:C35"/>
    <mergeCell ref="A36:C36"/>
    <mergeCell ref="A37:C37"/>
    <mergeCell ref="A50:C50"/>
    <mergeCell ref="A51:C51"/>
    <mergeCell ref="A52:C52"/>
    <mergeCell ref="A53:C53"/>
    <mergeCell ref="A54:C54"/>
    <mergeCell ref="A55:C55"/>
    <mergeCell ref="A44:C44"/>
    <mergeCell ref="A45:C45"/>
    <mergeCell ref="A47:C47"/>
    <mergeCell ref="A48:C48"/>
    <mergeCell ref="A49:C49"/>
    <mergeCell ref="A62:C62"/>
    <mergeCell ref="A63:C63"/>
    <mergeCell ref="A64:C64"/>
    <mergeCell ref="A65:C65"/>
    <mergeCell ref="A66:C66"/>
    <mergeCell ref="A67:C67"/>
    <mergeCell ref="A56:C56"/>
    <mergeCell ref="A57:C57"/>
    <mergeCell ref="A58:C58"/>
    <mergeCell ref="A59:C59"/>
    <mergeCell ref="A60:C60"/>
    <mergeCell ref="A61:C61"/>
    <mergeCell ref="A74:C74"/>
    <mergeCell ref="A75:C75"/>
    <mergeCell ref="A76:C76"/>
    <mergeCell ref="A77:C77"/>
    <mergeCell ref="A78:C78"/>
    <mergeCell ref="A79:C79"/>
    <mergeCell ref="A68:C68"/>
    <mergeCell ref="A69:C69"/>
    <mergeCell ref="A70:C70"/>
    <mergeCell ref="A71:C71"/>
    <mergeCell ref="A72:C72"/>
    <mergeCell ref="A73:C73"/>
    <mergeCell ref="A86:C86"/>
    <mergeCell ref="A87:C87"/>
    <mergeCell ref="A88:C88"/>
    <mergeCell ref="A89:C89"/>
    <mergeCell ref="A90:C90"/>
    <mergeCell ref="A91:C91"/>
    <mergeCell ref="A80:C80"/>
    <mergeCell ref="A81:C81"/>
    <mergeCell ref="A82:C82"/>
    <mergeCell ref="A83:C83"/>
    <mergeCell ref="A84:C84"/>
    <mergeCell ref="A85:C85"/>
    <mergeCell ref="A98:C98"/>
    <mergeCell ref="A99:C99"/>
    <mergeCell ref="A100:C100"/>
    <mergeCell ref="A101:C101"/>
    <mergeCell ref="A102:C102"/>
    <mergeCell ref="A103:C103"/>
    <mergeCell ref="A104:C104"/>
    <mergeCell ref="A105:C105"/>
    <mergeCell ref="A92:C92"/>
    <mergeCell ref="A93:C93"/>
    <mergeCell ref="A94:C94"/>
    <mergeCell ref="A95:C95"/>
    <mergeCell ref="A96:C96"/>
    <mergeCell ref="A97:C97"/>
    <mergeCell ref="A123:C123"/>
    <mergeCell ref="A124:C124"/>
    <mergeCell ref="A129:C129"/>
    <mergeCell ref="A132:C132"/>
    <mergeCell ref="A120:C120"/>
    <mergeCell ref="A121:C121"/>
    <mergeCell ref="A122:C122"/>
    <mergeCell ref="A106:C106"/>
    <mergeCell ref="A107:C107"/>
    <mergeCell ref="A108:C108"/>
    <mergeCell ref="A109:C109"/>
    <mergeCell ref="A117:C117"/>
    <mergeCell ref="A114:C114"/>
    <mergeCell ref="A115:C115"/>
    <mergeCell ref="A118:C118"/>
    <mergeCell ref="A119:C119"/>
    <mergeCell ref="A110:C110"/>
    <mergeCell ref="A111:C111"/>
    <mergeCell ref="A112:C112"/>
    <mergeCell ref="A113:C113"/>
    <mergeCell ref="A116:C116"/>
    <mergeCell ref="J127:N129"/>
    <mergeCell ref="A136:C136"/>
    <mergeCell ref="A137:C137"/>
    <mergeCell ref="A138:C138"/>
    <mergeCell ref="A125:C125"/>
    <mergeCell ref="A126:C126"/>
    <mergeCell ref="A128:C128"/>
    <mergeCell ref="A127:C127"/>
    <mergeCell ref="A133:C133"/>
    <mergeCell ref="A130:C130"/>
    <mergeCell ref="A131:C131"/>
    <mergeCell ref="A134:C134"/>
    <mergeCell ref="A135:C135"/>
  </mergeCells>
  <pageMargins left="0.70866141732283472" right="0.70866141732283472" top="0.94488188976377963" bottom="0.94488188976377963" header="0.31496062992125984" footer="0.31496062992125984"/>
  <pageSetup paperSize="9" scale="80" fitToHeight="0" orientation="portrait" r:id="rId1"/>
  <headerFooter alignWithMargins="0"/>
</worksheet>
</file>

<file path=xl/worksheets/sheet2.xml><?xml version="1.0" encoding="utf-8"?>
<worksheet xmlns="http://schemas.openxmlformats.org/spreadsheetml/2006/main" xmlns:r="http://schemas.openxmlformats.org/officeDocument/2006/relationships">
  <dimension ref="A1:J131"/>
  <sheetViews>
    <sheetView workbookViewId="0">
      <selection activeCell="D5" sqref="D5"/>
    </sheetView>
  </sheetViews>
  <sheetFormatPr defaultRowHeight="12.75"/>
  <cols>
    <col min="1" max="1" width="10.7109375" style="172" bestFit="1" customWidth="1"/>
    <col min="2" max="2" width="9.140625" style="172"/>
    <col min="3" max="3" width="4.42578125" style="172" customWidth="1"/>
    <col min="4" max="4" width="59.7109375" style="4" customWidth="1"/>
    <col min="5" max="5" width="0.140625" style="4" hidden="1" customWidth="1"/>
    <col min="6" max="7" width="0" style="4" hidden="1" customWidth="1"/>
    <col min="8" max="9" width="12.5703125" style="175" customWidth="1"/>
    <col min="10" max="256" width="9.140625" style="4"/>
    <col min="257" max="257" width="10.7109375" style="4" bestFit="1" customWidth="1"/>
    <col min="258" max="258" width="9.140625" style="4"/>
    <col min="259" max="259" width="4.42578125" style="4" customWidth="1"/>
    <col min="260" max="260" width="59.7109375" style="4" customWidth="1"/>
    <col min="261" max="263" width="0" style="4" hidden="1" customWidth="1"/>
    <col min="264" max="265" width="12.5703125" style="4" customWidth="1"/>
    <col min="266" max="512" width="9.140625" style="4"/>
    <col min="513" max="513" width="10.7109375" style="4" bestFit="1" customWidth="1"/>
    <col min="514" max="514" width="9.140625" style="4"/>
    <col min="515" max="515" width="4.42578125" style="4" customWidth="1"/>
    <col min="516" max="516" width="59.7109375" style="4" customWidth="1"/>
    <col min="517" max="519" width="0" style="4" hidden="1" customWidth="1"/>
    <col min="520" max="521" width="12.5703125" style="4" customWidth="1"/>
    <col min="522" max="768" width="9.140625" style="4"/>
    <col min="769" max="769" width="10.7109375" style="4" bestFit="1" customWidth="1"/>
    <col min="770" max="770" width="9.140625" style="4"/>
    <col min="771" max="771" width="4.42578125" style="4" customWidth="1"/>
    <col min="772" max="772" width="59.7109375" style="4" customWidth="1"/>
    <col min="773" max="775" width="0" style="4" hidden="1" customWidth="1"/>
    <col min="776" max="777" width="12.5703125" style="4" customWidth="1"/>
    <col min="778" max="1024" width="9.140625" style="4"/>
    <col min="1025" max="1025" width="10.7109375" style="4" bestFit="1" customWidth="1"/>
    <col min="1026" max="1026" width="9.140625" style="4"/>
    <col min="1027" max="1027" width="4.42578125" style="4" customWidth="1"/>
    <col min="1028" max="1028" width="59.7109375" style="4" customWidth="1"/>
    <col min="1029" max="1031" width="0" style="4" hidden="1" customWidth="1"/>
    <col min="1032" max="1033" width="12.5703125" style="4" customWidth="1"/>
    <col min="1034" max="1280" width="9.140625" style="4"/>
    <col min="1281" max="1281" width="10.7109375" style="4" bestFit="1" customWidth="1"/>
    <col min="1282" max="1282" width="9.140625" style="4"/>
    <col min="1283" max="1283" width="4.42578125" style="4" customWidth="1"/>
    <col min="1284" max="1284" width="59.7109375" style="4" customWidth="1"/>
    <col min="1285" max="1287" width="0" style="4" hidden="1" customWidth="1"/>
    <col min="1288" max="1289" width="12.5703125" style="4" customWidth="1"/>
    <col min="1290" max="1536" width="9.140625" style="4"/>
    <col min="1537" max="1537" width="10.7109375" style="4" bestFit="1" customWidth="1"/>
    <col min="1538" max="1538" width="9.140625" style="4"/>
    <col min="1539" max="1539" width="4.42578125" style="4" customWidth="1"/>
    <col min="1540" max="1540" width="59.7109375" style="4" customWidth="1"/>
    <col min="1541" max="1543" width="0" style="4" hidden="1" customWidth="1"/>
    <col min="1544" max="1545" width="12.5703125" style="4" customWidth="1"/>
    <col min="1546" max="1792" width="9.140625" style="4"/>
    <col min="1793" max="1793" width="10.7109375" style="4" bestFit="1" customWidth="1"/>
    <col min="1794" max="1794" width="9.140625" style="4"/>
    <col min="1795" max="1795" width="4.42578125" style="4" customWidth="1"/>
    <col min="1796" max="1796" width="59.7109375" style="4" customWidth="1"/>
    <col min="1797" max="1799" width="0" style="4" hidden="1" customWidth="1"/>
    <col min="1800" max="1801" width="12.5703125" style="4" customWidth="1"/>
    <col min="1802" max="2048" width="9.140625" style="4"/>
    <col min="2049" max="2049" width="10.7109375" style="4" bestFit="1" customWidth="1"/>
    <col min="2050" max="2050" width="9.140625" style="4"/>
    <col min="2051" max="2051" width="4.42578125" style="4" customWidth="1"/>
    <col min="2052" max="2052" width="59.7109375" style="4" customWidth="1"/>
    <col min="2053" max="2055" width="0" style="4" hidden="1" customWidth="1"/>
    <col min="2056" max="2057" width="12.5703125" style="4" customWidth="1"/>
    <col min="2058" max="2304" width="9.140625" style="4"/>
    <col min="2305" max="2305" width="10.7109375" style="4" bestFit="1" customWidth="1"/>
    <col min="2306" max="2306" width="9.140625" style="4"/>
    <col min="2307" max="2307" width="4.42578125" style="4" customWidth="1"/>
    <col min="2308" max="2308" width="59.7109375" style="4" customWidth="1"/>
    <col min="2309" max="2311" width="0" style="4" hidden="1" customWidth="1"/>
    <col min="2312" max="2313" width="12.5703125" style="4" customWidth="1"/>
    <col min="2314" max="2560" width="9.140625" style="4"/>
    <col min="2561" max="2561" width="10.7109375" style="4" bestFit="1" customWidth="1"/>
    <col min="2562" max="2562" width="9.140625" style="4"/>
    <col min="2563" max="2563" width="4.42578125" style="4" customWidth="1"/>
    <col min="2564" max="2564" width="59.7109375" style="4" customWidth="1"/>
    <col min="2565" max="2567" width="0" style="4" hidden="1" customWidth="1"/>
    <col min="2568" max="2569" width="12.5703125" style="4" customWidth="1"/>
    <col min="2570" max="2816" width="9.140625" style="4"/>
    <col min="2817" max="2817" width="10.7109375" style="4" bestFit="1" customWidth="1"/>
    <col min="2818" max="2818" width="9.140625" style="4"/>
    <col min="2819" max="2819" width="4.42578125" style="4" customWidth="1"/>
    <col min="2820" max="2820" width="59.7109375" style="4" customWidth="1"/>
    <col min="2821" max="2823" width="0" style="4" hidden="1" customWidth="1"/>
    <col min="2824" max="2825" width="12.5703125" style="4" customWidth="1"/>
    <col min="2826" max="3072" width="9.140625" style="4"/>
    <col min="3073" max="3073" width="10.7109375" style="4" bestFit="1" customWidth="1"/>
    <col min="3074" max="3074" width="9.140625" style="4"/>
    <col min="3075" max="3075" width="4.42578125" style="4" customWidth="1"/>
    <col min="3076" max="3076" width="59.7109375" style="4" customWidth="1"/>
    <col min="3077" max="3079" width="0" style="4" hidden="1" customWidth="1"/>
    <col min="3080" max="3081" width="12.5703125" style="4" customWidth="1"/>
    <col min="3082" max="3328" width="9.140625" style="4"/>
    <col min="3329" max="3329" width="10.7109375" style="4" bestFit="1" customWidth="1"/>
    <col min="3330" max="3330" width="9.140625" style="4"/>
    <col min="3331" max="3331" width="4.42578125" style="4" customWidth="1"/>
    <col min="3332" max="3332" width="59.7109375" style="4" customWidth="1"/>
    <col min="3333" max="3335" width="0" style="4" hidden="1" customWidth="1"/>
    <col min="3336" max="3337" width="12.5703125" style="4" customWidth="1"/>
    <col min="3338" max="3584" width="9.140625" style="4"/>
    <col min="3585" max="3585" width="10.7109375" style="4" bestFit="1" customWidth="1"/>
    <col min="3586" max="3586" width="9.140625" style="4"/>
    <col min="3587" max="3587" width="4.42578125" style="4" customWidth="1"/>
    <col min="3588" max="3588" width="59.7109375" style="4" customWidth="1"/>
    <col min="3589" max="3591" width="0" style="4" hidden="1" customWidth="1"/>
    <col min="3592" max="3593" width="12.5703125" style="4" customWidth="1"/>
    <col min="3594" max="3840" width="9.140625" style="4"/>
    <col min="3841" max="3841" width="10.7109375" style="4" bestFit="1" customWidth="1"/>
    <col min="3842" max="3842" width="9.140625" style="4"/>
    <col min="3843" max="3843" width="4.42578125" style="4" customWidth="1"/>
    <col min="3844" max="3844" width="59.7109375" style="4" customWidth="1"/>
    <col min="3845" max="3847" width="0" style="4" hidden="1" customWidth="1"/>
    <col min="3848" max="3849" width="12.5703125" style="4" customWidth="1"/>
    <col min="3850" max="4096" width="9.140625" style="4"/>
    <col min="4097" max="4097" width="10.7109375" style="4" bestFit="1" customWidth="1"/>
    <col min="4098" max="4098" width="9.140625" style="4"/>
    <col min="4099" max="4099" width="4.42578125" style="4" customWidth="1"/>
    <col min="4100" max="4100" width="59.7109375" style="4" customWidth="1"/>
    <col min="4101" max="4103" width="0" style="4" hidden="1" customWidth="1"/>
    <col min="4104" max="4105" width="12.5703125" style="4" customWidth="1"/>
    <col min="4106" max="4352" width="9.140625" style="4"/>
    <col min="4353" max="4353" width="10.7109375" style="4" bestFit="1" customWidth="1"/>
    <col min="4354" max="4354" width="9.140625" style="4"/>
    <col min="4355" max="4355" width="4.42578125" style="4" customWidth="1"/>
    <col min="4356" max="4356" width="59.7109375" style="4" customWidth="1"/>
    <col min="4357" max="4359" width="0" style="4" hidden="1" customWidth="1"/>
    <col min="4360" max="4361" width="12.5703125" style="4" customWidth="1"/>
    <col min="4362" max="4608" width="9.140625" style="4"/>
    <col min="4609" max="4609" width="10.7109375" style="4" bestFit="1" customWidth="1"/>
    <col min="4610" max="4610" width="9.140625" style="4"/>
    <col min="4611" max="4611" width="4.42578125" style="4" customWidth="1"/>
    <col min="4612" max="4612" width="59.7109375" style="4" customWidth="1"/>
    <col min="4613" max="4615" width="0" style="4" hidden="1" customWidth="1"/>
    <col min="4616" max="4617" width="12.5703125" style="4" customWidth="1"/>
    <col min="4618" max="4864" width="9.140625" style="4"/>
    <col min="4865" max="4865" width="10.7109375" style="4" bestFit="1" customWidth="1"/>
    <col min="4866" max="4866" width="9.140625" style="4"/>
    <col min="4867" max="4867" width="4.42578125" style="4" customWidth="1"/>
    <col min="4868" max="4868" width="59.7109375" style="4" customWidth="1"/>
    <col min="4869" max="4871" width="0" style="4" hidden="1" customWidth="1"/>
    <col min="4872" max="4873" width="12.5703125" style="4" customWidth="1"/>
    <col min="4874" max="5120" width="9.140625" style="4"/>
    <col min="5121" max="5121" width="10.7109375" style="4" bestFit="1" customWidth="1"/>
    <col min="5122" max="5122" width="9.140625" style="4"/>
    <col min="5123" max="5123" width="4.42578125" style="4" customWidth="1"/>
    <col min="5124" max="5124" width="59.7109375" style="4" customWidth="1"/>
    <col min="5125" max="5127" width="0" style="4" hidden="1" customWidth="1"/>
    <col min="5128" max="5129" width="12.5703125" style="4" customWidth="1"/>
    <col min="5130" max="5376" width="9.140625" style="4"/>
    <col min="5377" max="5377" width="10.7109375" style="4" bestFit="1" customWidth="1"/>
    <col min="5378" max="5378" width="9.140625" style="4"/>
    <col min="5379" max="5379" width="4.42578125" style="4" customWidth="1"/>
    <col min="5380" max="5380" width="59.7109375" style="4" customWidth="1"/>
    <col min="5381" max="5383" width="0" style="4" hidden="1" customWidth="1"/>
    <col min="5384" max="5385" width="12.5703125" style="4" customWidth="1"/>
    <col min="5386" max="5632" width="9.140625" style="4"/>
    <col min="5633" max="5633" width="10.7109375" style="4" bestFit="1" customWidth="1"/>
    <col min="5634" max="5634" width="9.140625" style="4"/>
    <col min="5635" max="5635" width="4.42578125" style="4" customWidth="1"/>
    <col min="5636" max="5636" width="59.7109375" style="4" customWidth="1"/>
    <col min="5637" max="5639" width="0" style="4" hidden="1" customWidth="1"/>
    <col min="5640" max="5641" width="12.5703125" style="4" customWidth="1"/>
    <col min="5642" max="5888" width="9.140625" style="4"/>
    <col min="5889" max="5889" width="10.7109375" style="4" bestFit="1" customWidth="1"/>
    <col min="5890" max="5890" width="9.140625" style="4"/>
    <col min="5891" max="5891" width="4.42578125" style="4" customWidth="1"/>
    <col min="5892" max="5892" width="59.7109375" style="4" customWidth="1"/>
    <col min="5893" max="5895" width="0" style="4" hidden="1" customWidth="1"/>
    <col min="5896" max="5897" width="12.5703125" style="4" customWidth="1"/>
    <col min="5898" max="6144" width="9.140625" style="4"/>
    <col min="6145" max="6145" width="10.7109375" style="4" bestFit="1" customWidth="1"/>
    <col min="6146" max="6146" width="9.140625" style="4"/>
    <col min="6147" max="6147" width="4.42578125" style="4" customWidth="1"/>
    <col min="6148" max="6148" width="59.7109375" style="4" customWidth="1"/>
    <col min="6149" max="6151" width="0" style="4" hidden="1" customWidth="1"/>
    <col min="6152" max="6153" width="12.5703125" style="4" customWidth="1"/>
    <col min="6154" max="6400" width="9.140625" style="4"/>
    <col min="6401" max="6401" width="10.7109375" style="4" bestFit="1" customWidth="1"/>
    <col min="6402" max="6402" width="9.140625" style="4"/>
    <col min="6403" max="6403" width="4.42578125" style="4" customWidth="1"/>
    <col min="6404" max="6404" width="59.7109375" style="4" customWidth="1"/>
    <col min="6405" max="6407" width="0" style="4" hidden="1" customWidth="1"/>
    <col min="6408" max="6409" width="12.5703125" style="4" customWidth="1"/>
    <col min="6410" max="6656" width="9.140625" style="4"/>
    <col min="6657" max="6657" width="10.7109375" style="4" bestFit="1" customWidth="1"/>
    <col min="6658" max="6658" width="9.140625" style="4"/>
    <col min="6659" max="6659" width="4.42578125" style="4" customWidth="1"/>
    <col min="6660" max="6660" width="59.7109375" style="4" customWidth="1"/>
    <col min="6661" max="6663" width="0" style="4" hidden="1" customWidth="1"/>
    <col min="6664" max="6665" width="12.5703125" style="4" customWidth="1"/>
    <col min="6666" max="6912" width="9.140625" style="4"/>
    <col min="6913" max="6913" width="10.7109375" style="4" bestFit="1" customWidth="1"/>
    <col min="6914" max="6914" width="9.140625" style="4"/>
    <col min="6915" max="6915" width="4.42578125" style="4" customWidth="1"/>
    <col min="6916" max="6916" width="59.7109375" style="4" customWidth="1"/>
    <col min="6917" max="6919" width="0" style="4" hidden="1" customWidth="1"/>
    <col min="6920" max="6921" width="12.5703125" style="4" customWidth="1"/>
    <col min="6922" max="7168" width="9.140625" style="4"/>
    <col min="7169" max="7169" width="10.7109375" style="4" bestFit="1" customWidth="1"/>
    <col min="7170" max="7170" width="9.140625" style="4"/>
    <col min="7171" max="7171" width="4.42578125" style="4" customWidth="1"/>
    <col min="7172" max="7172" width="59.7109375" style="4" customWidth="1"/>
    <col min="7173" max="7175" width="0" style="4" hidden="1" customWidth="1"/>
    <col min="7176" max="7177" width="12.5703125" style="4" customWidth="1"/>
    <col min="7178" max="7424" width="9.140625" style="4"/>
    <col min="7425" max="7425" width="10.7109375" style="4" bestFit="1" customWidth="1"/>
    <col min="7426" max="7426" width="9.140625" style="4"/>
    <col min="7427" max="7427" width="4.42578125" style="4" customWidth="1"/>
    <col min="7428" max="7428" width="59.7109375" style="4" customWidth="1"/>
    <col min="7429" max="7431" width="0" style="4" hidden="1" customWidth="1"/>
    <col min="7432" max="7433" width="12.5703125" style="4" customWidth="1"/>
    <col min="7434" max="7680" width="9.140625" style="4"/>
    <col min="7681" max="7681" width="10.7109375" style="4" bestFit="1" customWidth="1"/>
    <col min="7682" max="7682" width="9.140625" style="4"/>
    <col min="7683" max="7683" width="4.42578125" style="4" customWidth="1"/>
    <col min="7684" max="7684" width="59.7109375" style="4" customWidth="1"/>
    <col min="7685" max="7687" width="0" style="4" hidden="1" customWidth="1"/>
    <col min="7688" max="7689" width="12.5703125" style="4" customWidth="1"/>
    <col min="7690" max="7936" width="9.140625" style="4"/>
    <col min="7937" max="7937" width="10.7109375" style="4" bestFit="1" customWidth="1"/>
    <col min="7938" max="7938" width="9.140625" style="4"/>
    <col min="7939" max="7939" width="4.42578125" style="4" customWidth="1"/>
    <col min="7940" max="7940" width="59.7109375" style="4" customWidth="1"/>
    <col min="7941" max="7943" width="0" style="4" hidden="1" customWidth="1"/>
    <col min="7944" max="7945" width="12.5703125" style="4" customWidth="1"/>
    <col min="7946" max="8192" width="9.140625" style="4"/>
    <col min="8193" max="8193" width="10.7109375" style="4" bestFit="1" customWidth="1"/>
    <col min="8194" max="8194" width="9.140625" style="4"/>
    <col min="8195" max="8195" width="4.42578125" style="4" customWidth="1"/>
    <col min="8196" max="8196" width="59.7109375" style="4" customWidth="1"/>
    <col min="8197" max="8199" width="0" style="4" hidden="1" customWidth="1"/>
    <col min="8200" max="8201" width="12.5703125" style="4" customWidth="1"/>
    <col min="8202" max="8448" width="9.140625" style="4"/>
    <col min="8449" max="8449" width="10.7109375" style="4" bestFit="1" customWidth="1"/>
    <col min="8450" max="8450" width="9.140625" style="4"/>
    <col min="8451" max="8451" width="4.42578125" style="4" customWidth="1"/>
    <col min="8452" max="8452" width="59.7109375" style="4" customWidth="1"/>
    <col min="8453" max="8455" width="0" style="4" hidden="1" customWidth="1"/>
    <col min="8456" max="8457" width="12.5703125" style="4" customWidth="1"/>
    <col min="8458" max="8704" width="9.140625" style="4"/>
    <col min="8705" max="8705" width="10.7109375" style="4" bestFit="1" customWidth="1"/>
    <col min="8706" max="8706" width="9.140625" style="4"/>
    <col min="8707" max="8707" width="4.42578125" style="4" customWidth="1"/>
    <col min="8708" max="8708" width="59.7109375" style="4" customWidth="1"/>
    <col min="8709" max="8711" width="0" style="4" hidden="1" customWidth="1"/>
    <col min="8712" max="8713" width="12.5703125" style="4" customWidth="1"/>
    <col min="8714" max="8960" width="9.140625" style="4"/>
    <col min="8961" max="8961" width="10.7109375" style="4" bestFit="1" customWidth="1"/>
    <col min="8962" max="8962" width="9.140625" style="4"/>
    <col min="8963" max="8963" width="4.42578125" style="4" customWidth="1"/>
    <col min="8964" max="8964" width="59.7109375" style="4" customWidth="1"/>
    <col min="8965" max="8967" width="0" style="4" hidden="1" customWidth="1"/>
    <col min="8968" max="8969" width="12.5703125" style="4" customWidth="1"/>
    <col min="8970" max="9216" width="9.140625" style="4"/>
    <col min="9217" max="9217" width="10.7109375" style="4" bestFit="1" customWidth="1"/>
    <col min="9218" max="9218" width="9.140625" style="4"/>
    <col min="9219" max="9219" width="4.42578125" style="4" customWidth="1"/>
    <col min="9220" max="9220" width="59.7109375" style="4" customWidth="1"/>
    <col min="9221" max="9223" width="0" style="4" hidden="1" customWidth="1"/>
    <col min="9224" max="9225" width="12.5703125" style="4" customWidth="1"/>
    <col min="9226" max="9472" width="9.140625" style="4"/>
    <col min="9473" max="9473" width="10.7109375" style="4" bestFit="1" customWidth="1"/>
    <col min="9474" max="9474" width="9.140625" style="4"/>
    <col min="9475" max="9475" width="4.42578125" style="4" customWidth="1"/>
    <col min="9476" max="9476" width="59.7109375" style="4" customWidth="1"/>
    <col min="9477" max="9479" width="0" style="4" hidden="1" customWidth="1"/>
    <col min="9480" max="9481" width="12.5703125" style="4" customWidth="1"/>
    <col min="9482" max="9728" width="9.140625" style="4"/>
    <col min="9729" max="9729" width="10.7109375" style="4" bestFit="1" customWidth="1"/>
    <col min="9730" max="9730" width="9.140625" style="4"/>
    <col min="9731" max="9731" width="4.42578125" style="4" customWidth="1"/>
    <col min="9732" max="9732" width="59.7109375" style="4" customWidth="1"/>
    <col min="9733" max="9735" width="0" style="4" hidden="1" customWidth="1"/>
    <col min="9736" max="9737" width="12.5703125" style="4" customWidth="1"/>
    <col min="9738" max="9984" width="9.140625" style="4"/>
    <col min="9985" max="9985" width="10.7109375" style="4" bestFit="1" customWidth="1"/>
    <col min="9986" max="9986" width="9.140625" style="4"/>
    <col min="9987" max="9987" width="4.42578125" style="4" customWidth="1"/>
    <col min="9988" max="9988" width="59.7109375" style="4" customWidth="1"/>
    <col min="9989" max="9991" width="0" style="4" hidden="1" customWidth="1"/>
    <col min="9992" max="9993" width="12.5703125" style="4" customWidth="1"/>
    <col min="9994" max="10240" width="9.140625" style="4"/>
    <col min="10241" max="10241" width="10.7109375" style="4" bestFit="1" customWidth="1"/>
    <col min="10242" max="10242" width="9.140625" style="4"/>
    <col min="10243" max="10243" width="4.42578125" style="4" customWidth="1"/>
    <col min="10244" max="10244" width="59.7109375" style="4" customWidth="1"/>
    <col min="10245" max="10247" width="0" style="4" hidden="1" customWidth="1"/>
    <col min="10248" max="10249" width="12.5703125" style="4" customWidth="1"/>
    <col min="10250" max="10496" width="9.140625" style="4"/>
    <col min="10497" max="10497" width="10.7109375" style="4" bestFit="1" customWidth="1"/>
    <col min="10498" max="10498" width="9.140625" style="4"/>
    <col min="10499" max="10499" width="4.42578125" style="4" customWidth="1"/>
    <col min="10500" max="10500" width="59.7109375" style="4" customWidth="1"/>
    <col min="10501" max="10503" width="0" style="4" hidden="1" customWidth="1"/>
    <col min="10504" max="10505" width="12.5703125" style="4" customWidth="1"/>
    <col min="10506" max="10752" width="9.140625" style="4"/>
    <col min="10753" max="10753" width="10.7109375" style="4" bestFit="1" customWidth="1"/>
    <col min="10754" max="10754" width="9.140625" style="4"/>
    <col min="10755" max="10755" width="4.42578125" style="4" customWidth="1"/>
    <col min="10756" max="10756" width="59.7109375" style="4" customWidth="1"/>
    <col min="10757" max="10759" width="0" style="4" hidden="1" customWidth="1"/>
    <col min="10760" max="10761" width="12.5703125" style="4" customWidth="1"/>
    <col min="10762" max="11008" width="9.140625" style="4"/>
    <col min="11009" max="11009" width="10.7109375" style="4" bestFit="1" customWidth="1"/>
    <col min="11010" max="11010" width="9.140625" style="4"/>
    <col min="11011" max="11011" width="4.42578125" style="4" customWidth="1"/>
    <col min="11012" max="11012" width="59.7109375" style="4" customWidth="1"/>
    <col min="11013" max="11015" width="0" style="4" hidden="1" customWidth="1"/>
    <col min="11016" max="11017" width="12.5703125" style="4" customWidth="1"/>
    <col min="11018" max="11264" width="9.140625" style="4"/>
    <col min="11265" max="11265" width="10.7109375" style="4" bestFit="1" customWidth="1"/>
    <col min="11266" max="11266" width="9.140625" style="4"/>
    <col min="11267" max="11267" width="4.42578125" style="4" customWidth="1"/>
    <col min="11268" max="11268" width="59.7109375" style="4" customWidth="1"/>
    <col min="11269" max="11271" width="0" style="4" hidden="1" customWidth="1"/>
    <col min="11272" max="11273" width="12.5703125" style="4" customWidth="1"/>
    <col min="11274" max="11520" width="9.140625" style="4"/>
    <col min="11521" max="11521" width="10.7109375" style="4" bestFit="1" customWidth="1"/>
    <col min="11522" max="11522" width="9.140625" style="4"/>
    <col min="11523" max="11523" width="4.42578125" style="4" customWidth="1"/>
    <col min="11524" max="11524" width="59.7109375" style="4" customWidth="1"/>
    <col min="11525" max="11527" width="0" style="4" hidden="1" customWidth="1"/>
    <col min="11528" max="11529" width="12.5703125" style="4" customWidth="1"/>
    <col min="11530" max="11776" width="9.140625" style="4"/>
    <col min="11777" max="11777" width="10.7109375" style="4" bestFit="1" customWidth="1"/>
    <col min="11778" max="11778" width="9.140625" style="4"/>
    <col min="11779" max="11779" width="4.42578125" style="4" customWidth="1"/>
    <col min="11780" max="11780" width="59.7109375" style="4" customWidth="1"/>
    <col min="11781" max="11783" width="0" style="4" hidden="1" customWidth="1"/>
    <col min="11784" max="11785" width="12.5703125" style="4" customWidth="1"/>
    <col min="11786" max="12032" width="9.140625" style="4"/>
    <col min="12033" max="12033" width="10.7109375" style="4" bestFit="1" customWidth="1"/>
    <col min="12034" max="12034" width="9.140625" style="4"/>
    <col min="12035" max="12035" width="4.42578125" style="4" customWidth="1"/>
    <col min="12036" max="12036" width="59.7109375" style="4" customWidth="1"/>
    <col min="12037" max="12039" width="0" style="4" hidden="1" customWidth="1"/>
    <col min="12040" max="12041" width="12.5703125" style="4" customWidth="1"/>
    <col min="12042" max="12288" width="9.140625" style="4"/>
    <col min="12289" max="12289" width="10.7109375" style="4" bestFit="1" customWidth="1"/>
    <col min="12290" max="12290" width="9.140625" style="4"/>
    <col min="12291" max="12291" width="4.42578125" style="4" customWidth="1"/>
    <col min="12292" max="12292" width="59.7109375" style="4" customWidth="1"/>
    <col min="12293" max="12295" width="0" style="4" hidden="1" customWidth="1"/>
    <col min="12296" max="12297" width="12.5703125" style="4" customWidth="1"/>
    <col min="12298" max="12544" width="9.140625" style="4"/>
    <col min="12545" max="12545" width="10.7109375" style="4" bestFit="1" customWidth="1"/>
    <col min="12546" max="12546" width="9.140625" style="4"/>
    <col min="12547" max="12547" width="4.42578125" style="4" customWidth="1"/>
    <col min="12548" max="12548" width="59.7109375" style="4" customWidth="1"/>
    <col min="12549" max="12551" width="0" style="4" hidden="1" customWidth="1"/>
    <col min="12552" max="12553" width="12.5703125" style="4" customWidth="1"/>
    <col min="12554" max="12800" width="9.140625" style="4"/>
    <col min="12801" max="12801" width="10.7109375" style="4" bestFit="1" customWidth="1"/>
    <col min="12802" max="12802" width="9.140625" style="4"/>
    <col min="12803" max="12803" width="4.42578125" style="4" customWidth="1"/>
    <col min="12804" max="12804" width="59.7109375" style="4" customWidth="1"/>
    <col min="12805" max="12807" width="0" style="4" hidden="1" customWidth="1"/>
    <col min="12808" max="12809" width="12.5703125" style="4" customWidth="1"/>
    <col min="12810" max="13056" width="9.140625" style="4"/>
    <col min="13057" max="13057" width="10.7109375" style="4" bestFit="1" customWidth="1"/>
    <col min="13058" max="13058" width="9.140625" style="4"/>
    <col min="13059" max="13059" width="4.42578125" style="4" customWidth="1"/>
    <col min="13060" max="13060" width="59.7109375" style="4" customWidth="1"/>
    <col min="13061" max="13063" width="0" style="4" hidden="1" customWidth="1"/>
    <col min="13064" max="13065" width="12.5703125" style="4" customWidth="1"/>
    <col min="13066" max="13312" width="9.140625" style="4"/>
    <col min="13313" max="13313" width="10.7109375" style="4" bestFit="1" customWidth="1"/>
    <col min="13314" max="13314" width="9.140625" style="4"/>
    <col min="13315" max="13315" width="4.42578125" style="4" customWidth="1"/>
    <col min="13316" max="13316" width="59.7109375" style="4" customWidth="1"/>
    <col min="13317" max="13319" width="0" style="4" hidden="1" customWidth="1"/>
    <col min="13320" max="13321" width="12.5703125" style="4" customWidth="1"/>
    <col min="13322" max="13568" width="9.140625" style="4"/>
    <col min="13569" max="13569" width="10.7109375" style="4" bestFit="1" customWidth="1"/>
    <col min="13570" max="13570" width="9.140625" style="4"/>
    <col min="13571" max="13571" width="4.42578125" style="4" customWidth="1"/>
    <col min="13572" max="13572" width="59.7109375" style="4" customWidth="1"/>
    <col min="13573" max="13575" width="0" style="4" hidden="1" customWidth="1"/>
    <col min="13576" max="13577" width="12.5703125" style="4" customWidth="1"/>
    <col min="13578" max="13824" width="9.140625" style="4"/>
    <col min="13825" max="13825" width="10.7109375" style="4" bestFit="1" customWidth="1"/>
    <col min="13826" max="13826" width="9.140625" style="4"/>
    <col min="13827" max="13827" width="4.42578125" style="4" customWidth="1"/>
    <col min="13828" max="13828" width="59.7109375" style="4" customWidth="1"/>
    <col min="13829" max="13831" width="0" style="4" hidden="1" customWidth="1"/>
    <col min="13832" max="13833" width="12.5703125" style="4" customWidth="1"/>
    <col min="13834" max="14080" width="9.140625" style="4"/>
    <col min="14081" max="14081" width="10.7109375" style="4" bestFit="1" customWidth="1"/>
    <col min="14082" max="14082" width="9.140625" style="4"/>
    <col min="14083" max="14083" width="4.42578125" style="4" customWidth="1"/>
    <col min="14084" max="14084" width="59.7109375" style="4" customWidth="1"/>
    <col min="14085" max="14087" width="0" style="4" hidden="1" customWidth="1"/>
    <col min="14088" max="14089" width="12.5703125" style="4" customWidth="1"/>
    <col min="14090" max="14336" width="9.140625" style="4"/>
    <col min="14337" max="14337" width="10.7109375" style="4" bestFit="1" customWidth="1"/>
    <col min="14338" max="14338" width="9.140625" style="4"/>
    <col min="14339" max="14339" width="4.42578125" style="4" customWidth="1"/>
    <col min="14340" max="14340" width="59.7109375" style="4" customWidth="1"/>
    <col min="14341" max="14343" width="0" style="4" hidden="1" customWidth="1"/>
    <col min="14344" max="14345" width="12.5703125" style="4" customWidth="1"/>
    <col min="14346" max="14592" width="9.140625" style="4"/>
    <col min="14593" max="14593" width="10.7109375" style="4" bestFit="1" customWidth="1"/>
    <col min="14594" max="14594" width="9.140625" style="4"/>
    <col min="14595" max="14595" width="4.42578125" style="4" customWidth="1"/>
    <col min="14596" max="14596" width="59.7109375" style="4" customWidth="1"/>
    <col min="14597" max="14599" width="0" style="4" hidden="1" customWidth="1"/>
    <col min="14600" max="14601" width="12.5703125" style="4" customWidth="1"/>
    <col min="14602" max="14848" width="9.140625" style="4"/>
    <col min="14849" max="14849" width="10.7109375" style="4" bestFit="1" customWidth="1"/>
    <col min="14850" max="14850" width="9.140625" style="4"/>
    <col min="14851" max="14851" width="4.42578125" style="4" customWidth="1"/>
    <col min="14852" max="14852" width="59.7109375" style="4" customWidth="1"/>
    <col min="14853" max="14855" width="0" style="4" hidden="1" customWidth="1"/>
    <col min="14856" max="14857" width="12.5703125" style="4" customWidth="1"/>
    <col min="14858" max="15104" width="9.140625" style="4"/>
    <col min="15105" max="15105" width="10.7109375" style="4" bestFit="1" customWidth="1"/>
    <col min="15106" max="15106" width="9.140625" style="4"/>
    <col min="15107" max="15107" width="4.42578125" style="4" customWidth="1"/>
    <col min="15108" max="15108" width="59.7109375" style="4" customWidth="1"/>
    <col min="15109" max="15111" width="0" style="4" hidden="1" customWidth="1"/>
    <col min="15112" max="15113" width="12.5703125" style="4" customWidth="1"/>
    <col min="15114" max="15360" width="9.140625" style="4"/>
    <col min="15361" max="15361" width="10.7109375" style="4" bestFit="1" customWidth="1"/>
    <col min="15362" max="15362" width="9.140625" style="4"/>
    <col min="15363" max="15363" width="4.42578125" style="4" customWidth="1"/>
    <col min="15364" max="15364" width="59.7109375" style="4" customWidth="1"/>
    <col min="15365" max="15367" width="0" style="4" hidden="1" customWidth="1"/>
    <col min="15368" max="15369" width="12.5703125" style="4" customWidth="1"/>
    <col min="15370" max="15616" width="9.140625" style="4"/>
    <col min="15617" max="15617" width="10.7109375" style="4" bestFit="1" customWidth="1"/>
    <col min="15618" max="15618" width="9.140625" style="4"/>
    <col min="15619" max="15619" width="4.42578125" style="4" customWidth="1"/>
    <col min="15620" max="15620" width="59.7109375" style="4" customWidth="1"/>
    <col min="15621" max="15623" width="0" style="4" hidden="1" customWidth="1"/>
    <col min="15624" max="15625" width="12.5703125" style="4" customWidth="1"/>
    <col min="15626" max="15872" width="9.140625" style="4"/>
    <col min="15873" max="15873" width="10.7109375" style="4" bestFit="1" customWidth="1"/>
    <col min="15874" max="15874" width="9.140625" style="4"/>
    <col min="15875" max="15875" width="4.42578125" style="4" customWidth="1"/>
    <col min="15876" max="15876" width="59.7109375" style="4" customWidth="1"/>
    <col min="15877" max="15879" width="0" style="4" hidden="1" customWidth="1"/>
    <col min="15880" max="15881" width="12.5703125" style="4" customWidth="1"/>
    <col min="15882" max="16128" width="9.140625" style="4"/>
    <col min="16129" max="16129" width="10.7109375" style="4" bestFit="1" customWidth="1"/>
    <col min="16130" max="16130" width="9.140625" style="4"/>
    <col min="16131" max="16131" width="4.42578125" style="4" customWidth="1"/>
    <col min="16132" max="16132" width="59.7109375" style="4" customWidth="1"/>
    <col min="16133" max="16135" width="0" style="4" hidden="1" customWidth="1"/>
    <col min="16136" max="16137" width="12.5703125" style="4" customWidth="1"/>
    <col min="16138" max="16384" width="9.140625" style="4"/>
  </cols>
  <sheetData>
    <row r="1" spans="1:9">
      <c r="A1" s="538" t="s">
        <v>221</v>
      </c>
      <c r="B1" s="539"/>
      <c r="C1" s="539"/>
      <c r="D1" s="539"/>
      <c r="E1" s="539"/>
      <c r="F1" s="539"/>
      <c r="G1" s="539"/>
      <c r="H1" s="416"/>
      <c r="I1" s="416"/>
    </row>
    <row r="2" spans="1:9">
      <c r="A2" s="538" t="s">
        <v>713</v>
      </c>
      <c r="B2" s="539"/>
      <c r="C2" s="539"/>
      <c r="D2" s="539"/>
      <c r="E2" s="539"/>
      <c r="F2" s="539"/>
      <c r="G2" s="539"/>
      <c r="H2" s="416"/>
      <c r="I2" s="416"/>
    </row>
    <row r="3" spans="1:9">
      <c r="A3" s="538" t="s">
        <v>612</v>
      </c>
      <c r="B3" s="539"/>
      <c r="C3" s="539"/>
      <c r="D3" s="539"/>
      <c r="E3" s="539"/>
      <c r="F3" s="539"/>
      <c r="G3" s="539"/>
      <c r="H3" s="416"/>
      <c r="I3" s="416"/>
    </row>
    <row r="4" spans="1:9">
      <c r="A4" s="400"/>
      <c r="B4" s="408"/>
      <c r="C4" s="408"/>
      <c r="D4" s="407" t="s">
        <v>751</v>
      </c>
      <c r="E4" s="408"/>
      <c r="F4" s="408"/>
      <c r="G4" s="408"/>
      <c r="H4" s="416"/>
      <c r="I4" s="416"/>
    </row>
    <row r="5" spans="1:9">
      <c r="A5" s="4"/>
      <c r="B5" s="408"/>
      <c r="C5" s="408"/>
      <c r="D5" s="400" t="s">
        <v>752</v>
      </c>
      <c r="E5" s="408"/>
      <c r="F5" s="408"/>
      <c r="G5" s="408"/>
      <c r="H5" s="416"/>
      <c r="I5" s="416"/>
    </row>
    <row r="6" spans="1:9" ht="32.25" customHeight="1">
      <c r="A6" s="4"/>
      <c r="B6" s="408"/>
      <c r="C6" s="408"/>
      <c r="D6" s="460" t="s">
        <v>910</v>
      </c>
      <c r="E6" s="408"/>
      <c r="F6" s="408"/>
      <c r="G6" s="408"/>
      <c r="H6" s="174"/>
      <c r="I6" s="174"/>
    </row>
    <row r="7" spans="1:9" ht="32.25" customHeight="1">
      <c r="A7" s="4"/>
      <c r="B7" s="408"/>
      <c r="C7" s="408"/>
      <c r="D7" s="96"/>
      <c r="E7" s="408"/>
      <c r="F7" s="408"/>
      <c r="G7" s="408"/>
      <c r="H7" s="174"/>
      <c r="I7" s="174"/>
    </row>
    <row r="8" spans="1:9" ht="28.5" customHeight="1">
      <c r="A8" s="540" t="s">
        <v>753</v>
      </c>
      <c r="B8" s="540"/>
      <c r="C8" s="540"/>
      <c r="D8" s="540"/>
      <c r="E8" s="541"/>
      <c r="F8" s="541"/>
      <c r="G8" s="541"/>
    </row>
    <row r="9" spans="1:9" ht="20.25" customHeight="1">
      <c r="A9" s="545" t="s">
        <v>863</v>
      </c>
      <c r="B9" s="545"/>
      <c r="C9" s="545"/>
      <c r="D9" s="545"/>
      <c r="E9" s="545"/>
      <c r="H9" s="174"/>
      <c r="I9" s="174" t="s">
        <v>94</v>
      </c>
    </row>
    <row r="10" spans="1:9" ht="20.25" customHeight="1">
      <c r="A10" s="434"/>
      <c r="B10" s="434"/>
      <c r="C10" s="434"/>
      <c r="D10" s="434"/>
      <c r="E10" s="434"/>
      <c r="H10" s="174"/>
      <c r="I10" s="174"/>
    </row>
    <row r="11" spans="1:9" ht="20.25" customHeight="1">
      <c r="A11" s="402"/>
      <c r="B11" s="402"/>
      <c r="C11" s="402"/>
      <c r="D11" s="402"/>
      <c r="E11" s="402"/>
      <c r="H11" s="174"/>
      <c r="I11" s="174"/>
    </row>
    <row r="12" spans="1:9" ht="12.75" customHeight="1">
      <c r="A12" s="505" t="s">
        <v>241</v>
      </c>
      <c r="B12" s="505"/>
      <c r="C12" s="505"/>
      <c r="D12" s="549" t="s">
        <v>242</v>
      </c>
      <c r="E12" s="185"/>
      <c r="F12" s="544" t="s">
        <v>623</v>
      </c>
      <c r="G12" s="544" t="s">
        <v>623</v>
      </c>
      <c r="H12" s="537" t="s">
        <v>749</v>
      </c>
      <c r="I12" s="537" t="s">
        <v>750</v>
      </c>
    </row>
    <row r="13" spans="1:9" ht="21.75" customHeight="1">
      <c r="A13" s="505"/>
      <c r="B13" s="505"/>
      <c r="C13" s="505"/>
      <c r="D13" s="550"/>
      <c r="E13" s="185"/>
      <c r="F13" s="544"/>
      <c r="G13" s="544"/>
      <c r="H13" s="537"/>
      <c r="I13" s="537"/>
    </row>
    <row r="14" spans="1:9">
      <c r="A14" s="517" t="s">
        <v>243</v>
      </c>
      <c r="B14" s="517"/>
      <c r="C14" s="517"/>
      <c r="D14" s="176" t="s">
        <v>244</v>
      </c>
      <c r="E14" s="419" t="e">
        <f>SUM(E15+E32+#REF!+E50+#REF!+E53+E62+#REF!+E74+E81+#REF!+#REF!)</f>
        <v>#REF!</v>
      </c>
      <c r="F14" s="419" t="e">
        <f>SUM(F15+F32+F50+#REF!+F53+F62+#REF!+F74+F81+#REF!+#REF!+F68)</f>
        <v>#REF!</v>
      </c>
      <c r="G14" s="419" t="e">
        <f>SUM(G15+G32+G50+#REF!+G53+G62+#REF!+G74+G81+#REF!+#REF!+G68)</f>
        <v>#REF!</v>
      </c>
      <c r="H14" s="181">
        <f>SUM(H15+H32+H42++H50+H53+H62+H68+H74+H78+H81+H22)</f>
        <v>78809</v>
      </c>
      <c r="I14" s="181">
        <f>SUM(I15+I32+I42++I50+I53+I62+I68+I74+I78+I81+I22)</f>
        <v>81691.3</v>
      </c>
    </row>
    <row r="15" spans="1:9">
      <c r="A15" s="517" t="s">
        <v>245</v>
      </c>
      <c r="B15" s="517"/>
      <c r="C15" s="517"/>
      <c r="D15" s="176" t="s">
        <v>246</v>
      </c>
      <c r="E15" s="419" t="e">
        <f>SUM(E16)</f>
        <v>#REF!</v>
      </c>
      <c r="F15" s="419" t="e">
        <f>SUM(F16)</f>
        <v>#REF!</v>
      </c>
      <c r="G15" s="419" t="e">
        <f>SUM(G16)</f>
        <v>#REF!</v>
      </c>
      <c r="H15" s="177">
        <f>SUM(H16)</f>
        <v>38000</v>
      </c>
      <c r="I15" s="177">
        <f>SUM(I16)</f>
        <v>39000</v>
      </c>
    </row>
    <row r="16" spans="1:9">
      <c r="A16" s="517" t="s">
        <v>247</v>
      </c>
      <c r="B16" s="517"/>
      <c r="C16" s="517"/>
      <c r="D16" s="171" t="s">
        <v>248</v>
      </c>
      <c r="E16" s="419" t="e">
        <f>SUM(E17+E18+#REF!+#REF!)</f>
        <v>#REF!</v>
      </c>
      <c r="F16" s="419" t="e">
        <f>SUM(F17+F18+#REF!)</f>
        <v>#REF!</v>
      </c>
      <c r="G16" s="419" t="e">
        <f>SUM(G17+G18+#REF!+G19)</f>
        <v>#REF!</v>
      </c>
      <c r="H16" s="177">
        <f>SUM(H17+H18+H19+H20+H21)</f>
        <v>38000</v>
      </c>
      <c r="I16" s="177">
        <f>SUM(I17+I18+I19+I20+I21)</f>
        <v>39000</v>
      </c>
    </row>
    <row r="17" spans="1:9" ht="168" customHeight="1">
      <c r="A17" s="516" t="s">
        <v>249</v>
      </c>
      <c r="B17" s="516"/>
      <c r="C17" s="516"/>
      <c r="D17" s="178" t="s">
        <v>625</v>
      </c>
      <c r="E17" s="185"/>
      <c r="F17" s="185">
        <v>13450</v>
      </c>
      <c r="G17" s="185">
        <v>-10</v>
      </c>
      <c r="H17" s="179">
        <v>37310</v>
      </c>
      <c r="I17" s="179">
        <v>38270</v>
      </c>
    </row>
    <row r="18" spans="1:9" ht="130.5" customHeight="1">
      <c r="A18" s="516" t="s">
        <v>250</v>
      </c>
      <c r="B18" s="516"/>
      <c r="C18" s="516"/>
      <c r="D18" s="178" t="s">
        <v>626</v>
      </c>
      <c r="E18" s="420" t="e">
        <f>SUM(#REF!)</f>
        <v>#REF!</v>
      </c>
      <c r="F18" s="420">
        <v>70</v>
      </c>
      <c r="G18" s="420"/>
      <c r="H18" s="179">
        <v>240</v>
      </c>
      <c r="I18" s="179">
        <v>250</v>
      </c>
    </row>
    <row r="19" spans="1:9" ht="103.5" customHeight="1">
      <c r="A19" s="516" t="s">
        <v>251</v>
      </c>
      <c r="B19" s="516"/>
      <c r="C19" s="516"/>
      <c r="D19" s="178" t="s">
        <v>627</v>
      </c>
      <c r="E19" s="185"/>
      <c r="F19" s="185"/>
      <c r="G19" s="185">
        <v>10</v>
      </c>
      <c r="H19" s="179">
        <v>230</v>
      </c>
      <c r="I19" s="179">
        <v>240</v>
      </c>
    </row>
    <row r="20" spans="1:9" ht="74.25" customHeight="1">
      <c r="A20" s="516" t="s">
        <v>252</v>
      </c>
      <c r="B20" s="516"/>
      <c r="C20" s="516"/>
      <c r="D20" s="178" t="s">
        <v>253</v>
      </c>
      <c r="E20" s="185"/>
      <c r="F20" s="185"/>
      <c r="G20" s="185"/>
      <c r="H20" s="179">
        <v>160</v>
      </c>
      <c r="I20" s="179">
        <v>170</v>
      </c>
    </row>
    <row r="21" spans="1:9" ht="80.25" customHeight="1">
      <c r="A21" s="534" t="s">
        <v>628</v>
      </c>
      <c r="B21" s="535"/>
      <c r="C21" s="536"/>
      <c r="D21" s="421" t="s">
        <v>629</v>
      </c>
      <c r="E21" s="422"/>
      <c r="F21" s="422"/>
      <c r="G21" s="422"/>
      <c r="H21" s="189">
        <v>60</v>
      </c>
      <c r="I21" s="189">
        <v>70</v>
      </c>
    </row>
    <row r="22" spans="1:9" ht="30" customHeight="1">
      <c r="A22" s="517" t="s">
        <v>254</v>
      </c>
      <c r="B22" s="517"/>
      <c r="C22" s="517"/>
      <c r="D22" s="423" t="s">
        <v>630</v>
      </c>
      <c r="E22" s="185"/>
      <c r="F22" s="185"/>
      <c r="G22" s="185"/>
      <c r="H22" s="181">
        <f>SUM(H23)</f>
        <v>17730</v>
      </c>
      <c r="I22" s="181">
        <f>SUM(I23)</f>
        <v>18302.300000000003</v>
      </c>
    </row>
    <row r="23" spans="1:9" ht="25.5">
      <c r="A23" s="517" t="s">
        <v>255</v>
      </c>
      <c r="B23" s="517"/>
      <c r="C23" s="517"/>
      <c r="D23" s="180" t="s">
        <v>256</v>
      </c>
      <c r="E23" s="185"/>
      <c r="F23" s="185"/>
      <c r="G23" s="185"/>
      <c r="H23" s="181">
        <f>SUM(H24+H26+H28+H30)</f>
        <v>17730</v>
      </c>
      <c r="I23" s="181">
        <f>SUM(I24+I26+I28+I30)</f>
        <v>18302.300000000003</v>
      </c>
    </row>
    <row r="24" spans="1:9" ht="69" customHeight="1">
      <c r="A24" s="516" t="s">
        <v>257</v>
      </c>
      <c r="B24" s="516"/>
      <c r="C24" s="516"/>
      <c r="D24" s="424" t="s">
        <v>258</v>
      </c>
      <c r="E24" s="185"/>
      <c r="F24" s="185"/>
      <c r="G24" s="185"/>
      <c r="H24" s="181">
        <f>SUM(H25:H25)</f>
        <v>9266</v>
      </c>
      <c r="I24" s="181">
        <f>SUM(I25:I25)</f>
        <v>9550.1</v>
      </c>
    </row>
    <row r="25" spans="1:9" ht="89.25">
      <c r="A25" s="516" t="s">
        <v>259</v>
      </c>
      <c r="B25" s="516"/>
      <c r="C25" s="516"/>
      <c r="D25" s="169" t="s">
        <v>631</v>
      </c>
      <c r="E25" s="185"/>
      <c r="F25" s="185"/>
      <c r="G25" s="185"/>
      <c r="H25" s="182">
        <v>9266</v>
      </c>
      <c r="I25" s="182">
        <v>9550.1</v>
      </c>
    </row>
    <row r="26" spans="1:9" ht="63.75">
      <c r="A26" s="516" t="s">
        <v>260</v>
      </c>
      <c r="B26" s="516"/>
      <c r="C26" s="516"/>
      <c r="D26" s="180" t="s">
        <v>261</v>
      </c>
      <c r="E26" s="185"/>
      <c r="F26" s="185"/>
      <c r="G26" s="185"/>
      <c r="H26" s="181">
        <v>45.2</v>
      </c>
      <c r="I26" s="181">
        <f>SUM(I27:I27)</f>
        <v>46.5</v>
      </c>
    </row>
    <row r="27" spans="1:9" ht="102">
      <c r="A27" s="516" t="s">
        <v>262</v>
      </c>
      <c r="B27" s="516"/>
      <c r="C27" s="516"/>
      <c r="D27" s="169" t="s">
        <v>632</v>
      </c>
      <c r="E27" s="185"/>
      <c r="F27" s="185"/>
      <c r="G27" s="185"/>
      <c r="H27" s="182">
        <v>45.2</v>
      </c>
      <c r="I27" s="182">
        <v>46.5</v>
      </c>
    </row>
    <row r="28" spans="1:9" ht="51" customHeight="1">
      <c r="A28" s="516" t="s">
        <v>263</v>
      </c>
      <c r="B28" s="516"/>
      <c r="C28" s="516"/>
      <c r="D28" s="180" t="s">
        <v>264</v>
      </c>
      <c r="E28" s="185"/>
      <c r="F28" s="185"/>
      <c r="G28" s="185"/>
      <c r="H28" s="181">
        <f>SUM(H29:H29)</f>
        <v>8962.2000000000007</v>
      </c>
      <c r="I28" s="181">
        <f>SUM(I29:I29)</f>
        <v>9243.7999999999993</v>
      </c>
    </row>
    <row r="29" spans="1:9" ht="89.25">
      <c r="A29" s="516" t="s">
        <v>265</v>
      </c>
      <c r="B29" s="516"/>
      <c r="C29" s="516"/>
      <c r="D29" s="169" t="s">
        <v>633</v>
      </c>
      <c r="E29" s="185"/>
      <c r="F29" s="185"/>
      <c r="G29" s="185"/>
      <c r="H29" s="182">
        <v>8962.2000000000007</v>
      </c>
      <c r="I29" s="182">
        <v>9243.7999999999993</v>
      </c>
    </row>
    <row r="30" spans="1:9" ht="63.75" customHeight="1">
      <c r="A30" s="516" t="s">
        <v>266</v>
      </c>
      <c r="B30" s="516"/>
      <c r="C30" s="516"/>
      <c r="D30" s="180" t="s">
        <v>267</v>
      </c>
      <c r="E30" s="185"/>
      <c r="F30" s="185"/>
      <c r="G30" s="185"/>
      <c r="H30" s="181">
        <f>SUM(H31:H31)</f>
        <v>-543.4</v>
      </c>
      <c r="I30" s="181">
        <f>SUM(I31:I31)</f>
        <v>-538.1</v>
      </c>
    </row>
    <row r="31" spans="1:9" ht="89.25">
      <c r="A31" s="516" t="s">
        <v>268</v>
      </c>
      <c r="B31" s="516"/>
      <c r="C31" s="516"/>
      <c r="D31" s="169" t="s">
        <v>634</v>
      </c>
      <c r="E31" s="185"/>
      <c r="F31" s="185"/>
      <c r="G31" s="185"/>
      <c r="H31" s="182">
        <v>-543.4</v>
      </c>
      <c r="I31" s="182">
        <v>-538.1</v>
      </c>
    </row>
    <row r="32" spans="1:9">
      <c r="A32" s="517" t="s">
        <v>269</v>
      </c>
      <c r="B32" s="517"/>
      <c r="C32" s="517"/>
      <c r="D32" s="171" t="s">
        <v>270</v>
      </c>
      <c r="E32" s="419" t="e">
        <f>SUM(#REF!+#REF!+#REF!)</f>
        <v>#REF!</v>
      </c>
      <c r="F32" s="419" t="e">
        <f>SUM(#REF!+#REF!)</f>
        <v>#REF!</v>
      </c>
      <c r="G32" s="419" t="e">
        <f>SUM(#REF!+#REF!)</f>
        <v>#REF!</v>
      </c>
      <c r="H32" s="177">
        <f>SUM(H33+H38+H40)</f>
        <v>12753</v>
      </c>
      <c r="I32" s="177">
        <f>SUM(I33+I38+I40)</f>
        <v>13503</v>
      </c>
    </row>
    <row r="33" spans="1:9" ht="25.5">
      <c r="A33" s="517" t="s">
        <v>271</v>
      </c>
      <c r="B33" s="517"/>
      <c r="C33" s="517"/>
      <c r="D33" s="171" t="s">
        <v>272</v>
      </c>
      <c r="E33" s="419"/>
      <c r="F33" s="419"/>
      <c r="G33" s="419"/>
      <c r="H33" s="177">
        <f>SUM(H34+H36)</f>
        <v>11500</v>
      </c>
      <c r="I33" s="177">
        <f>SUM(I34+I36)</f>
        <v>12000</v>
      </c>
    </row>
    <row r="34" spans="1:9" ht="25.5">
      <c r="A34" s="517" t="s">
        <v>273</v>
      </c>
      <c r="B34" s="516"/>
      <c r="C34" s="516"/>
      <c r="D34" s="170" t="s">
        <v>635</v>
      </c>
      <c r="E34" s="419"/>
      <c r="F34" s="419"/>
      <c r="G34" s="419"/>
      <c r="H34" s="177">
        <f>SUM(H35:H35)</f>
        <v>5900</v>
      </c>
      <c r="I34" s="177">
        <f>SUM(I35:I35)</f>
        <v>6200</v>
      </c>
    </row>
    <row r="35" spans="1:9" ht="25.5">
      <c r="A35" s="516" t="s">
        <v>274</v>
      </c>
      <c r="B35" s="516"/>
      <c r="C35" s="516"/>
      <c r="D35" s="170" t="s">
        <v>635</v>
      </c>
      <c r="E35" s="419"/>
      <c r="F35" s="419"/>
      <c r="G35" s="419"/>
      <c r="H35" s="179">
        <v>5900</v>
      </c>
      <c r="I35" s="179">
        <v>6200</v>
      </c>
    </row>
    <row r="36" spans="1:9" ht="25.5" customHeight="1">
      <c r="A36" s="517" t="s">
        <v>275</v>
      </c>
      <c r="B36" s="517"/>
      <c r="C36" s="517"/>
      <c r="D36" s="170" t="s">
        <v>636</v>
      </c>
      <c r="E36" s="419"/>
      <c r="F36" s="419"/>
      <c r="G36" s="419"/>
      <c r="H36" s="177">
        <f>SUM(H37:H37)</f>
        <v>5600</v>
      </c>
      <c r="I36" s="177">
        <f>SUM(I37:I37)</f>
        <v>5800</v>
      </c>
    </row>
    <row r="37" spans="1:9" ht="51">
      <c r="A37" s="516" t="s">
        <v>276</v>
      </c>
      <c r="B37" s="516"/>
      <c r="C37" s="516"/>
      <c r="D37" s="183" t="s">
        <v>277</v>
      </c>
      <c r="E37" s="419"/>
      <c r="F37" s="419"/>
      <c r="G37" s="419"/>
      <c r="H37" s="179">
        <v>5600</v>
      </c>
      <c r="I37" s="179">
        <v>5800</v>
      </c>
    </row>
    <row r="38" spans="1:9">
      <c r="A38" s="522" t="s">
        <v>637</v>
      </c>
      <c r="B38" s="523"/>
      <c r="C38" s="524"/>
      <c r="D38" s="425" t="s">
        <v>638</v>
      </c>
      <c r="E38" s="419"/>
      <c r="F38" s="419"/>
      <c r="G38" s="419"/>
      <c r="H38" s="181">
        <f>SUM(H39:H39)</f>
        <v>3</v>
      </c>
      <c r="I38" s="181">
        <f>SUM(I39:I39)</f>
        <v>3</v>
      </c>
    </row>
    <row r="39" spans="1:9">
      <c r="A39" s="529" t="s">
        <v>639</v>
      </c>
      <c r="B39" s="530"/>
      <c r="C39" s="531"/>
      <c r="D39" s="183" t="s">
        <v>638</v>
      </c>
      <c r="E39" s="419"/>
      <c r="F39" s="419"/>
      <c r="G39" s="419"/>
      <c r="H39" s="179">
        <v>3</v>
      </c>
      <c r="I39" s="179">
        <v>3</v>
      </c>
    </row>
    <row r="40" spans="1:9" s="5" customFormat="1" ht="25.5">
      <c r="A40" s="517" t="s">
        <v>278</v>
      </c>
      <c r="B40" s="517"/>
      <c r="C40" s="517"/>
      <c r="D40" s="171" t="s">
        <v>279</v>
      </c>
      <c r="E40" s="176"/>
      <c r="F40" s="176"/>
      <c r="G40" s="176"/>
      <c r="H40" s="177">
        <f>SUM(H41)</f>
        <v>1250</v>
      </c>
      <c r="I40" s="177">
        <f>SUM(I41)</f>
        <v>1500</v>
      </c>
    </row>
    <row r="41" spans="1:9" ht="25.5">
      <c r="A41" s="516" t="s">
        <v>640</v>
      </c>
      <c r="B41" s="516"/>
      <c r="C41" s="516"/>
      <c r="D41" s="170" t="s">
        <v>641</v>
      </c>
      <c r="E41" s="185"/>
      <c r="F41" s="185"/>
      <c r="G41" s="185"/>
      <c r="H41" s="179">
        <v>1250</v>
      </c>
      <c r="I41" s="196">
        <v>1500</v>
      </c>
    </row>
    <row r="42" spans="1:9">
      <c r="A42" s="529" t="s">
        <v>642</v>
      </c>
      <c r="B42" s="530"/>
      <c r="C42" s="521"/>
      <c r="D42" s="171" t="s">
        <v>643</v>
      </c>
      <c r="E42" s="185"/>
      <c r="F42" s="185"/>
      <c r="G42" s="185"/>
      <c r="H42" s="177">
        <f>SUM(H43+H45)</f>
        <v>3750</v>
      </c>
      <c r="I42" s="177">
        <f>SUM(I43+I45)</f>
        <v>3800</v>
      </c>
    </row>
    <row r="43" spans="1:9">
      <c r="A43" s="529" t="s">
        <v>644</v>
      </c>
      <c r="B43" s="530"/>
      <c r="C43" s="531"/>
      <c r="D43" s="170" t="s">
        <v>645</v>
      </c>
      <c r="E43" s="185"/>
      <c r="F43" s="185"/>
      <c r="G43" s="185"/>
      <c r="H43" s="177">
        <f>SUM(H44)</f>
        <v>2400</v>
      </c>
      <c r="I43" s="177">
        <f>SUM(I44)</f>
        <v>2450</v>
      </c>
    </row>
    <row r="44" spans="1:9" ht="38.25">
      <c r="A44" s="529" t="s">
        <v>646</v>
      </c>
      <c r="B44" s="530"/>
      <c r="C44" s="531"/>
      <c r="D44" s="170" t="s">
        <v>647</v>
      </c>
      <c r="E44" s="185"/>
      <c r="F44" s="185"/>
      <c r="G44" s="185"/>
      <c r="H44" s="179">
        <v>2400</v>
      </c>
      <c r="I44" s="179">
        <v>2450</v>
      </c>
    </row>
    <row r="45" spans="1:9">
      <c r="A45" s="546" t="s">
        <v>648</v>
      </c>
      <c r="B45" s="547"/>
      <c r="C45" s="547"/>
      <c r="D45" s="548"/>
      <c r="E45" s="185"/>
      <c r="F45" s="185"/>
      <c r="G45" s="185"/>
      <c r="H45" s="177">
        <f>SUM(H46+H48)</f>
        <v>1350</v>
      </c>
      <c r="I45" s="177">
        <f>SUM(I46+I48)</f>
        <v>1350</v>
      </c>
    </row>
    <row r="46" spans="1:9">
      <c r="A46" s="529" t="s">
        <v>649</v>
      </c>
      <c r="B46" s="530"/>
      <c r="C46" s="531"/>
      <c r="D46" s="171" t="s">
        <v>650</v>
      </c>
      <c r="E46" s="185"/>
      <c r="F46" s="185"/>
      <c r="G46" s="185"/>
      <c r="H46" s="177">
        <f>SUM(H47)</f>
        <v>357</v>
      </c>
      <c r="I46" s="177">
        <f>SUM(I47)</f>
        <v>357</v>
      </c>
    </row>
    <row r="47" spans="1:9" ht="25.5">
      <c r="A47" s="529" t="s">
        <v>651</v>
      </c>
      <c r="B47" s="530"/>
      <c r="C47" s="531"/>
      <c r="D47" s="170" t="s">
        <v>652</v>
      </c>
      <c r="E47" s="185"/>
      <c r="F47" s="185"/>
      <c r="G47" s="185"/>
      <c r="H47" s="179">
        <v>357</v>
      </c>
      <c r="I47" s="179">
        <v>357</v>
      </c>
    </row>
    <row r="48" spans="1:9">
      <c r="A48" s="529" t="s">
        <v>653</v>
      </c>
      <c r="B48" s="530"/>
      <c r="C48" s="531"/>
      <c r="D48" s="171" t="s">
        <v>654</v>
      </c>
      <c r="E48" s="185"/>
      <c r="F48" s="185"/>
      <c r="G48" s="185"/>
      <c r="H48" s="177">
        <f>SUM(H49)</f>
        <v>993</v>
      </c>
      <c r="I48" s="177">
        <f>SUM(I49)</f>
        <v>993</v>
      </c>
    </row>
    <row r="49" spans="1:9" ht="25.5">
      <c r="A49" s="529" t="s">
        <v>655</v>
      </c>
      <c r="B49" s="530"/>
      <c r="C49" s="531"/>
      <c r="D49" s="170" t="s">
        <v>656</v>
      </c>
      <c r="E49" s="185"/>
      <c r="F49" s="185"/>
      <c r="G49" s="185"/>
      <c r="H49" s="179">
        <v>993</v>
      </c>
      <c r="I49" s="179">
        <v>993</v>
      </c>
    </row>
    <row r="50" spans="1:9">
      <c r="A50" s="517" t="s">
        <v>280</v>
      </c>
      <c r="B50" s="517"/>
      <c r="C50" s="517"/>
      <c r="D50" s="176" t="s">
        <v>281</v>
      </c>
      <c r="E50" s="419" t="e">
        <f>SUM(E51+#REF!)</f>
        <v>#REF!</v>
      </c>
      <c r="F50" s="419" t="e">
        <f>SUM(F51+#REF!)</f>
        <v>#REF!</v>
      </c>
      <c r="G50" s="419" t="e">
        <f>SUM(G51+#REF!)</f>
        <v>#REF!</v>
      </c>
      <c r="H50" s="177">
        <f>SUM(H52)</f>
        <v>3000</v>
      </c>
      <c r="I50" s="177">
        <f>SUM(I52)</f>
        <v>3500</v>
      </c>
    </row>
    <row r="51" spans="1:9" ht="25.5">
      <c r="A51" s="517" t="s">
        <v>282</v>
      </c>
      <c r="B51" s="517"/>
      <c r="C51" s="517"/>
      <c r="D51" s="171" t="s">
        <v>283</v>
      </c>
      <c r="E51" s="419">
        <f>SUM(E52)</f>
        <v>0</v>
      </c>
      <c r="F51" s="419">
        <f>SUM(F52)</f>
        <v>170</v>
      </c>
      <c r="G51" s="419">
        <f>SUM(G52)</f>
        <v>0</v>
      </c>
      <c r="H51" s="177">
        <f>SUM(H52)</f>
        <v>3000</v>
      </c>
      <c r="I51" s="177">
        <f>SUM(I52)</f>
        <v>3500</v>
      </c>
    </row>
    <row r="52" spans="1:9" ht="38.25">
      <c r="A52" s="516" t="s">
        <v>657</v>
      </c>
      <c r="B52" s="516"/>
      <c r="C52" s="516"/>
      <c r="D52" s="170" t="s">
        <v>284</v>
      </c>
      <c r="E52" s="185"/>
      <c r="F52" s="185">
        <v>170</v>
      </c>
      <c r="G52" s="185"/>
      <c r="H52" s="179">
        <v>3000</v>
      </c>
      <c r="I52" s="179">
        <v>3500</v>
      </c>
    </row>
    <row r="53" spans="1:9" ht="41.25" customHeight="1">
      <c r="A53" s="517" t="s">
        <v>285</v>
      </c>
      <c r="B53" s="517"/>
      <c r="C53" s="517"/>
      <c r="D53" s="171" t="s">
        <v>286</v>
      </c>
      <c r="E53" s="419" t="e">
        <f>SUM(E55+#REF!+#REF!+#REF!+#REF!)</f>
        <v>#REF!</v>
      </c>
      <c r="F53" s="419" t="e">
        <f>SUM(F55+#REF!+#REF!+#REF!+#REF!)</f>
        <v>#REF!</v>
      </c>
      <c r="G53" s="419" t="e">
        <f>SUM(G55+#REF!+#REF!+#REF!+#REF!)</f>
        <v>#REF!</v>
      </c>
      <c r="H53" s="177">
        <f>SUM(H55+H57+H59)</f>
        <v>2510</v>
      </c>
      <c r="I53" s="177">
        <f>SUM(I55+I57+I59)</f>
        <v>2510</v>
      </c>
    </row>
    <row r="54" spans="1:9" ht="83.25" customHeight="1">
      <c r="A54" s="522" t="s">
        <v>658</v>
      </c>
      <c r="B54" s="523"/>
      <c r="C54" s="524"/>
      <c r="D54" s="171" t="s">
        <v>659</v>
      </c>
      <c r="E54" s="419"/>
      <c r="F54" s="419"/>
      <c r="G54" s="419"/>
      <c r="H54" s="177">
        <f>SUM(H56)</f>
        <v>1050</v>
      </c>
      <c r="I54" s="177">
        <f>SUM(I56)</f>
        <v>1050</v>
      </c>
    </row>
    <row r="55" spans="1:9" ht="51">
      <c r="A55" s="517" t="s">
        <v>287</v>
      </c>
      <c r="B55" s="517"/>
      <c r="C55" s="517"/>
      <c r="D55" s="170" t="s">
        <v>660</v>
      </c>
      <c r="E55" s="420" t="e">
        <f>SUM(#REF!)</f>
        <v>#REF!</v>
      </c>
      <c r="F55" s="420" t="e">
        <f>SUM(#REF!)</f>
        <v>#REF!</v>
      </c>
      <c r="G55" s="420" t="e">
        <f>SUM(#REF!)</f>
        <v>#REF!</v>
      </c>
      <c r="H55" s="177">
        <f>SUM(H56)</f>
        <v>1050</v>
      </c>
      <c r="I55" s="177">
        <f>SUM(I56)</f>
        <v>1050</v>
      </c>
    </row>
    <row r="56" spans="1:9" ht="72.75" customHeight="1">
      <c r="A56" s="516" t="s">
        <v>661</v>
      </c>
      <c r="B56" s="516"/>
      <c r="C56" s="516"/>
      <c r="D56" s="170" t="s">
        <v>662</v>
      </c>
      <c r="E56" s="420"/>
      <c r="F56" s="420"/>
      <c r="G56" s="420"/>
      <c r="H56" s="179">
        <v>1050</v>
      </c>
      <c r="I56" s="179">
        <v>1050</v>
      </c>
    </row>
    <row r="57" spans="1:9" ht="42.75" customHeight="1">
      <c r="A57" s="517" t="s">
        <v>288</v>
      </c>
      <c r="B57" s="517"/>
      <c r="C57" s="517"/>
      <c r="D57" s="426" t="s">
        <v>289</v>
      </c>
      <c r="E57" s="185"/>
      <c r="F57" s="185"/>
      <c r="G57" s="185"/>
      <c r="H57" s="177">
        <f>SUM(H58)</f>
        <v>710</v>
      </c>
      <c r="I57" s="177">
        <v>710</v>
      </c>
    </row>
    <row r="58" spans="1:9" ht="29.25" customHeight="1">
      <c r="A58" s="516" t="s">
        <v>663</v>
      </c>
      <c r="B58" s="516"/>
      <c r="C58" s="516"/>
      <c r="D58" s="184" t="s">
        <v>664</v>
      </c>
      <c r="E58" s="185"/>
      <c r="F58" s="185"/>
      <c r="G58" s="185"/>
      <c r="H58" s="179">
        <v>710</v>
      </c>
      <c r="I58" s="179">
        <v>710</v>
      </c>
    </row>
    <row r="59" spans="1:9" ht="78" customHeight="1">
      <c r="A59" s="522" t="s">
        <v>665</v>
      </c>
      <c r="B59" s="523"/>
      <c r="C59" s="524"/>
      <c r="D59" s="427" t="s">
        <v>666</v>
      </c>
      <c r="E59" s="185"/>
      <c r="F59" s="185"/>
      <c r="G59" s="185"/>
      <c r="H59" s="177">
        <f>SUM(H60)</f>
        <v>750</v>
      </c>
      <c r="I59" s="177">
        <f>SUM(I60)</f>
        <v>750</v>
      </c>
    </row>
    <row r="60" spans="1:9" ht="63.75">
      <c r="A60" s="522" t="s">
        <v>667</v>
      </c>
      <c r="B60" s="520"/>
      <c r="C60" s="521"/>
      <c r="D60" s="184" t="s">
        <v>668</v>
      </c>
      <c r="E60" s="185"/>
      <c r="F60" s="185"/>
      <c r="G60" s="185"/>
      <c r="H60" s="177">
        <f>SUM(H61)</f>
        <v>750</v>
      </c>
      <c r="I60" s="177">
        <f>SUM(I61)</f>
        <v>750</v>
      </c>
    </row>
    <row r="61" spans="1:9" ht="63.75">
      <c r="A61" s="529" t="s">
        <v>669</v>
      </c>
      <c r="B61" s="530"/>
      <c r="C61" s="531"/>
      <c r="D61" s="184" t="s">
        <v>670</v>
      </c>
      <c r="E61" s="185"/>
      <c r="F61" s="185"/>
      <c r="G61" s="185"/>
      <c r="H61" s="179">
        <v>750</v>
      </c>
      <c r="I61" s="179">
        <v>750</v>
      </c>
    </row>
    <row r="62" spans="1:9">
      <c r="A62" s="517" t="s">
        <v>290</v>
      </c>
      <c r="B62" s="517"/>
      <c r="C62" s="517"/>
      <c r="D62" s="171" t="s">
        <v>291</v>
      </c>
      <c r="E62" s="419">
        <f>SUM(E64:E66)</f>
        <v>0</v>
      </c>
      <c r="F62" s="419">
        <f>SUM(F64:F66)</f>
        <v>90</v>
      </c>
      <c r="G62" s="419">
        <f>SUM(G64:G66)</f>
        <v>-10</v>
      </c>
      <c r="H62" s="177">
        <f>SUM(H63)</f>
        <v>15</v>
      </c>
      <c r="I62" s="177">
        <f>SUM(I63)</f>
        <v>15</v>
      </c>
    </row>
    <row r="63" spans="1:9">
      <c r="A63" s="517" t="s">
        <v>292</v>
      </c>
      <c r="B63" s="517"/>
      <c r="C63" s="517"/>
      <c r="D63" s="171" t="s">
        <v>293</v>
      </c>
      <c r="E63" s="419"/>
      <c r="F63" s="419" t="e">
        <f>F64+#REF!+#REF!+F66</f>
        <v>#REF!</v>
      </c>
      <c r="G63" s="419" t="e">
        <f>G64+#REF!+#REF!+G66</f>
        <v>#REF!</v>
      </c>
      <c r="H63" s="177">
        <f>H64+H65+H66</f>
        <v>15</v>
      </c>
      <c r="I63" s="177">
        <f>I64+I65+I66</f>
        <v>15</v>
      </c>
    </row>
    <row r="64" spans="1:9" ht="25.5">
      <c r="A64" s="517" t="s">
        <v>294</v>
      </c>
      <c r="B64" s="517"/>
      <c r="C64" s="517"/>
      <c r="D64" s="170" t="s">
        <v>295</v>
      </c>
      <c r="E64" s="185"/>
      <c r="F64" s="185">
        <v>30</v>
      </c>
      <c r="G64" s="185">
        <v>-10</v>
      </c>
      <c r="H64" s="179">
        <v>8</v>
      </c>
      <c r="I64" s="179">
        <v>8</v>
      </c>
    </row>
    <row r="65" spans="1:9">
      <c r="A65" s="517" t="s">
        <v>671</v>
      </c>
      <c r="B65" s="517"/>
      <c r="C65" s="517"/>
      <c r="D65" s="170" t="s">
        <v>296</v>
      </c>
      <c r="E65" s="185"/>
      <c r="F65" s="185"/>
      <c r="G65" s="185"/>
      <c r="H65" s="179">
        <v>3</v>
      </c>
      <c r="I65" s="179">
        <v>3</v>
      </c>
    </row>
    <row r="66" spans="1:9">
      <c r="A66" s="517" t="s">
        <v>297</v>
      </c>
      <c r="B66" s="517"/>
      <c r="C66" s="517"/>
      <c r="D66" s="171" t="s">
        <v>298</v>
      </c>
      <c r="E66" s="176"/>
      <c r="F66" s="176">
        <v>60</v>
      </c>
      <c r="G66" s="176"/>
      <c r="H66" s="177">
        <f>SUM(H67:H67)</f>
        <v>4</v>
      </c>
      <c r="I66" s="177">
        <f>SUM(I67:I67)</f>
        <v>4</v>
      </c>
    </row>
    <row r="67" spans="1:9">
      <c r="A67" s="507" t="s">
        <v>299</v>
      </c>
      <c r="B67" s="527"/>
      <c r="C67" s="528"/>
      <c r="D67" s="170" t="s">
        <v>300</v>
      </c>
      <c r="E67" s="185"/>
      <c r="F67" s="185"/>
      <c r="G67" s="185"/>
      <c r="H67" s="179">
        <v>4</v>
      </c>
      <c r="I67" s="179">
        <v>4</v>
      </c>
    </row>
    <row r="68" spans="1:9" ht="25.5">
      <c r="A68" s="505" t="s">
        <v>301</v>
      </c>
      <c r="B68" s="506"/>
      <c r="C68" s="506"/>
      <c r="D68" s="180" t="s">
        <v>302</v>
      </c>
      <c r="E68" s="176"/>
      <c r="F68" s="176" t="e">
        <f>F69+#REF!</f>
        <v>#REF!</v>
      </c>
      <c r="G68" s="176" t="e">
        <f>G69+#REF!</f>
        <v>#REF!</v>
      </c>
      <c r="H68" s="186">
        <f>H69+H72</f>
        <v>270</v>
      </c>
      <c r="I68" s="186">
        <f>I69+I72</f>
        <v>270</v>
      </c>
    </row>
    <row r="69" spans="1:9">
      <c r="A69" s="505" t="s">
        <v>303</v>
      </c>
      <c r="B69" s="506"/>
      <c r="C69" s="506"/>
      <c r="D69" s="185" t="s">
        <v>304</v>
      </c>
      <c r="E69" s="176"/>
      <c r="F69" s="176">
        <f t="shared" ref="F69:I70" si="0">F70</f>
        <v>0</v>
      </c>
      <c r="G69" s="176">
        <f t="shared" si="0"/>
        <v>1184.5</v>
      </c>
      <c r="H69" s="186">
        <f t="shared" si="0"/>
        <v>260</v>
      </c>
      <c r="I69" s="186">
        <f t="shared" si="0"/>
        <v>260</v>
      </c>
    </row>
    <row r="70" spans="1:9">
      <c r="A70" s="505" t="s">
        <v>305</v>
      </c>
      <c r="B70" s="506"/>
      <c r="C70" s="506"/>
      <c r="D70" s="169" t="s">
        <v>306</v>
      </c>
      <c r="E70" s="176"/>
      <c r="F70" s="176">
        <f t="shared" si="0"/>
        <v>0</v>
      </c>
      <c r="G70" s="176">
        <f t="shared" si="0"/>
        <v>1184.5</v>
      </c>
      <c r="H70" s="186">
        <f t="shared" si="0"/>
        <v>260</v>
      </c>
      <c r="I70" s="186">
        <v>260</v>
      </c>
    </row>
    <row r="71" spans="1:9" ht="25.5">
      <c r="A71" s="506" t="s">
        <v>672</v>
      </c>
      <c r="B71" s="506"/>
      <c r="C71" s="506"/>
      <c r="D71" s="170" t="s">
        <v>673</v>
      </c>
      <c r="E71" s="185"/>
      <c r="F71" s="185"/>
      <c r="G71" s="185">
        <v>1184.5</v>
      </c>
      <c r="H71" s="179">
        <v>260</v>
      </c>
      <c r="I71" s="179">
        <v>260</v>
      </c>
    </row>
    <row r="72" spans="1:9" ht="13.5" thickBot="1">
      <c r="A72" s="507" t="s">
        <v>674</v>
      </c>
      <c r="B72" s="527"/>
      <c r="C72" s="528"/>
      <c r="D72" s="428" t="s">
        <v>675</v>
      </c>
      <c r="E72" s="185"/>
      <c r="F72" s="185"/>
      <c r="G72" s="185"/>
      <c r="H72" s="177">
        <f>SUM(H73:H73)</f>
        <v>10</v>
      </c>
      <c r="I72" s="177">
        <f>SUM(I73:I73)</f>
        <v>10</v>
      </c>
    </row>
    <row r="73" spans="1:9" ht="25.5">
      <c r="A73" s="507" t="s">
        <v>676</v>
      </c>
      <c r="B73" s="527"/>
      <c r="C73" s="528"/>
      <c r="D73" s="170" t="s">
        <v>677</v>
      </c>
      <c r="E73" s="185"/>
      <c r="F73" s="185"/>
      <c r="G73" s="185"/>
      <c r="H73" s="179">
        <v>10</v>
      </c>
      <c r="I73" s="179">
        <v>10</v>
      </c>
    </row>
    <row r="74" spans="1:9" s="5" customFormat="1" ht="25.5">
      <c r="A74" s="517" t="s">
        <v>307</v>
      </c>
      <c r="B74" s="517"/>
      <c r="C74" s="517"/>
      <c r="D74" s="171" t="s">
        <v>308</v>
      </c>
      <c r="E74" s="419" t="e">
        <f>SUM(#REF!+E75)</f>
        <v>#REF!</v>
      </c>
      <c r="F74" s="419" t="e">
        <f>SUM(#REF!+F75)</f>
        <v>#REF!</v>
      </c>
      <c r="G74" s="419" t="e">
        <f>SUM(#REF!+G75)</f>
        <v>#REF!</v>
      </c>
      <c r="H74" s="177">
        <f>SUM(H75)</f>
        <v>150</v>
      </c>
      <c r="I74" s="177">
        <f>SUM(I75)</f>
        <v>150</v>
      </c>
    </row>
    <row r="75" spans="1:9" s="5" customFormat="1" ht="25.5">
      <c r="A75" s="517" t="s">
        <v>309</v>
      </c>
      <c r="B75" s="517"/>
      <c r="C75" s="517"/>
      <c r="D75" s="171" t="s">
        <v>310</v>
      </c>
      <c r="E75" s="419" t="e">
        <f>SUM(E76)</f>
        <v>#REF!</v>
      </c>
      <c r="F75" s="419" t="e">
        <f>SUM(F76)</f>
        <v>#REF!</v>
      </c>
      <c r="G75" s="419" t="e">
        <f>SUM(G76)</f>
        <v>#REF!</v>
      </c>
      <c r="H75" s="177">
        <f>SUM(H76)</f>
        <v>150</v>
      </c>
      <c r="I75" s="177">
        <f>SUM(I76)</f>
        <v>150</v>
      </c>
    </row>
    <row r="76" spans="1:9" ht="25.5">
      <c r="A76" s="517" t="s">
        <v>311</v>
      </c>
      <c r="B76" s="517"/>
      <c r="C76" s="517"/>
      <c r="D76" s="170" t="s">
        <v>312</v>
      </c>
      <c r="E76" s="419" t="e">
        <f>SUM(#REF!)</f>
        <v>#REF!</v>
      </c>
      <c r="F76" s="419" t="e">
        <f>SUM(#REF!)</f>
        <v>#REF!</v>
      </c>
      <c r="G76" s="419" t="e">
        <f>SUM(#REF!)</f>
        <v>#REF!</v>
      </c>
      <c r="H76" s="177">
        <f>SUM(H77:H77)</f>
        <v>150</v>
      </c>
      <c r="I76" s="177">
        <f>SUM(I77:I77)</f>
        <v>150</v>
      </c>
    </row>
    <row r="77" spans="1:9" ht="38.25">
      <c r="A77" s="529" t="s">
        <v>678</v>
      </c>
      <c r="B77" s="530"/>
      <c r="C77" s="531"/>
      <c r="D77" s="170" t="s">
        <v>679</v>
      </c>
      <c r="E77" s="419"/>
      <c r="F77" s="419"/>
      <c r="G77" s="419"/>
      <c r="H77" s="196">
        <v>150</v>
      </c>
      <c r="I77" s="196">
        <v>150</v>
      </c>
    </row>
    <row r="78" spans="1:9">
      <c r="A78" s="519" t="s">
        <v>680</v>
      </c>
      <c r="B78" s="520"/>
      <c r="C78" s="521"/>
      <c r="D78" s="433" t="s">
        <v>717</v>
      </c>
      <c r="E78" s="185"/>
      <c r="F78" s="185"/>
      <c r="G78" s="185"/>
      <c r="H78" s="177">
        <f>SUM(H79)</f>
        <v>1</v>
      </c>
      <c r="I78" s="177">
        <f>SUM(I79)</f>
        <v>1</v>
      </c>
    </row>
    <row r="79" spans="1:9" ht="43.5" customHeight="1">
      <c r="A79" s="518" t="s">
        <v>681</v>
      </c>
      <c r="B79" s="518"/>
      <c r="C79" s="518"/>
      <c r="D79" s="171" t="s">
        <v>682</v>
      </c>
      <c r="E79" s="185"/>
      <c r="F79" s="185"/>
      <c r="G79" s="185"/>
      <c r="H79" s="177">
        <f>SUM(H80)</f>
        <v>1</v>
      </c>
      <c r="I79" s="177">
        <f>SUM(I80)</f>
        <v>1</v>
      </c>
    </row>
    <row r="80" spans="1:9" ht="40.5" customHeight="1">
      <c r="A80" s="519" t="s">
        <v>683</v>
      </c>
      <c r="B80" s="520"/>
      <c r="C80" s="521"/>
      <c r="D80" s="170" t="s">
        <v>684</v>
      </c>
      <c r="E80" s="185"/>
      <c r="F80" s="185"/>
      <c r="G80" s="185"/>
      <c r="H80" s="179">
        <v>1</v>
      </c>
      <c r="I80" s="179">
        <v>1</v>
      </c>
    </row>
    <row r="81" spans="1:10" ht="18.75">
      <c r="A81" s="522" t="s">
        <v>313</v>
      </c>
      <c r="B81" s="523"/>
      <c r="C81" s="524"/>
      <c r="D81" s="187" t="s">
        <v>314</v>
      </c>
      <c r="E81" s="419" t="e">
        <f>SUM(E82+#REF!+#REF!+#REF!+#REF!+#REF!+#REF!+#REF!+E102)</f>
        <v>#REF!</v>
      </c>
      <c r="F81" s="419" t="e">
        <f>SUM(F82+#REF!+#REF!+#REF!+#REF!+#REF!+#REF!+#REF!+F102)</f>
        <v>#REF!</v>
      </c>
      <c r="G81" s="419" t="e">
        <f>SUM(G82+#REF!+#REF!+#REF!+#REF!+#REF!+#REF!+#REF!+G102)</f>
        <v>#REF!</v>
      </c>
      <c r="H81" s="177">
        <f>SUM(H82+H100)</f>
        <v>630</v>
      </c>
      <c r="I81" s="177">
        <f>SUM(I82+I100)</f>
        <v>640</v>
      </c>
    </row>
    <row r="82" spans="1:10" ht="24" customHeight="1">
      <c r="A82" s="517" t="s">
        <v>315</v>
      </c>
      <c r="B82" s="517"/>
      <c r="C82" s="517"/>
      <c r="D82" s="171" t="s">
        <v>316</v>
      </c>
      <c r="E82" s="419">
        <f>SUM(E83:E84)</f>
        <v>0</v>
      </c>
      <c r="F82" s="419">
        <f>SUM(F83:F84)</f>
        <v>20</v>
      </c>
      <c r="G82" s="419">
        <f>SUM(G83:G84)</f>
        <v>15</v>
      </c>
      <c r="H82" s="177">
        <f>SUM(H83+H85+H87+H89+H91+H93+H95+H97)</f>
        <v>325</v>
      </c>
      <c r="I82" s="177">
        <f>SUM(I83+I85+I87+I89+I91+I93+I95+I97)</f>
        <v>335</v>
      </c>
    </row>
    <row r="83" spans="1:10" ht="56.25" customHeight="1">
      <c r="A83" s="525" t="s">
        <v>317</v>
      </c>
      <c r="B83" s="525"/>
      <c r="C83" s="525"/>
      <c r="D83" s="180" t="s">
        <v>685</v>
      </c>
      <c r="E83" s="185"/>
      <c r="F83" s="185">
        <v>15</v>
      </c>
      <c r="G83" s="185">
        <v>15</v>
      </c>
      <c r="H83" s="177">
        <f>SUM(H84)</f>
        <v>35</v>
      </c>
      <c r="I83" s="177">
        <f>SUM(I84)</f>
        <v>45</v>
      </c>
    </row>
    <row r="84" spans="1:10" ht="66.75" customHeight="1">
      <c r="A84" s="526" t="s">
        <v>318</v>
      </c>
      <c r="B84" s="526"/>
      <c r="C84" s="526"/>
      <c r="D84" s="188" t="s">
        <v>686</v>
      </c>
      <c r="E84" s="422"/>
      <c r="F84" s="422">
        <v>5</v>
      </c>
      <c r="G84" s="422"/>
      <c r="H84" s="189">
        <v>35</v>
      </c>
      <c r="I84" s="189">
        <v>45</v>
      </c>
    </row>
    <row r="85" spans="1:10" ht="69.75" customHeight="1">
      <c r="A85" s="513" t="s">
        <v>319</v>
      </c>
      <c r="B85" s="513"/>
      <c r="C85" s="513"/>
      <c r="D85" s="180" t="s">
        <v>687</v>
      </c>
      <c r="E85" s="185"/>
      <c r="F85" s="185"/>
      <c r="G85" s="185"/>
      <c r="H85" s="177">
        <f>SUM(H86)</f>
        <v>80</v>
      </c>
      <c r="I85" s="177">
        <f>SUM(I86)</f>
        <v>80</v>
      </c>
    </row>
    <row r="86" spans="1:10" ht="76.5" customHeight="1">
      <c r="A86" s="514" t="s">
        <v>320</v>
      </c>
      <c r="B86" s="514"/>
      <c r="C86" s="514"/>
      <c r="D86" s="169" t="s">
        <v>688</v>
      </c>
      <c r="E86" s="185"/>
      <c r="F86" s="185"/>
      <c r="G86" s="185"/>
      <c r="H86" s="179">
        <v>80</v>
      </c>
      <c r="I86" s="179">
        <v>80</v>
      </c>
    </row>
    <row r="87" spans="1:10" ht="57.75" customHeight="1">
      <c r="A87" s="515" t="s">
        <v>321</v>
      </c>
      <c r="B87" s="515"/>
      <c r="C87" s="515"/>
      <c r="D87" s="190" t="s">
        <v>689</v>
      </c>
      <c r="E87" s="185"/>
      <c r="F87" s="185">
        <v>30</v>
      </c>
      <c r="G87" s="185"/>
      <c r="H87" s="177">
        <f>SUM(H88)</f>
        <v>40</v>
      </c>
      <c r="I87" s="177">
        <f>SUM(I88)</f>
        <v>40</v>
      </c>
      <c r="J87" s="5"/>
    </row>
    <row r="88" spans="1:10" ht="63.75">
      <c r="A88" s="516" t="s">
        <v>322</v>
      </c>
      <c r="B88" s="516"/>
      <c r="C88" s="516"/>
      <c r="D88" s="191" t="s">
        <v>690</v>
      </c>
      <c r="E88" s="176"/>
      <c r="F88" s="176"/>
      <c r="G88" s="176"/>
      <c r="H88" s="179">
        <v>40</v>
      </c>
      <c r="I88" s="179">
        <v>40</v>
      </c>
    </row>
    <row r="89" spans="1:10" ht="51">
      <c r="A89" s="517" t="s">
        <v>323</v>
      </c>
      <c r="B89" s="517"/>
      <c r="C89" s="517"/>
      <c r="D89" s="192" t="s">
        <v>691</v>
      </c>
      <c r="E89" s="176"/>
      <c r="F89" s="176"/>
      <c r="G89" s="176"/>
      <c r="H89" s="177">
        <f>SUM(H90)</f>
        <v>30</v>
      </c>
      <c r="I89" s="177">
        <f>SUM(I90)</f>
        <v>30</v>
      </c>
    </row>
    <row r="90" spans="1:10" ht="80.25" customHeight="1">
      <c r="A90" s="516" t="s">
        <v>324</v>
      </c>
      <c r="B90" s="516"/>
      <c r="C90" s="516"/>
      <c r="D90" s="193" t="s">
        <v>692</v>
      </c>
      <c r="E90" s="176"/>
      <c r="F90" s="176"/>
      <c r="G90" s="176"/>
      <c r="H90" s="179">
        <v>30</v>
      </c>
      <c r="I90" s="179">
        <v>30</v>
      </c>
    </row>
    <row r="91" spans="1:10" ht="70.5" customHeight="1">
      <c r="A91" s="505" t="s">
        <v>325</v>
      </c>
      <c r="B91" s="505"/>
      <c r="C91" s="505"/>
      <c r="D91" s="194" t="s">
        <v>693</v>
      </c>
      <c r="E91" s="185"/>
      <c r="F91" s="429"/>
      <c r="G91" s="429"/>
      <c r="H91" s="177">
        <f>SUM(H92)</f>
        <v>10</v>
      </c>
      <c r="I91" s="177">
        <f>SUM(I92)</f>
        <v>10</v>
      </c>
    </row>
    <row r="92" spans="1:10" ht="78.75" customHeight="1">
      <c r="A92" s="506" t="s">
        <v>326</v>
      </c>
      <c r="B92" s="506"/>
      <c r="C92" s="506"/>
      <c r="D92" s="195" t="s">
        <v>694</v>
      </c>
      <c r="E92" s="176"/>
      <c r="F92" s="176"/>
      <c r="G92" s="176"/>
      <c r="H92" s="57">
        <v>10</v>
      </c>
      <c r="I92" s="57">
        <v>10</v>
      </c>
    </row>
    <row r="93" spans="1:10" ht="57" customHeight="1">
      <c r="A93" s="505" t="s">
        <v>695</v>
      </c>
      <c r="B93" s="505"/>
      <c r="C93" s="505"/>
      <c r="D93" s="194" t="s">
        <v>696</v>
      </c>
      <c r="E93" s="176"/>
      <c r="F93" s="176"/>
      <c r="G93" s="176"/>
      <c r="H93" s="177">
        <f>SUM(H94)</f>
        <v>10</v>
      </c>
      <c r="I93" s="177">
        <f>SUM(I94)</f>
        <v>10</v>
      </c>
    </row>
    <row r="94" spans="1:10" ht="70.5" customHeight="1">
      <c r="A94" s="506" t="s">
        <v>327</v>
      </c>
      <c r="B94" s="506"/>
      <c r="C94" s="506"/>
      <c r="D94" s="195" t="s">
        <v>697</v>
      </c>
      <c r="E94" s="176"/>
      <c r="F94" s="176"/>
      <c r="G94" s="176"/>
      <c r="H94" s="179">
        <v>10</v>
      </c>
      <c r="I94" s="179">
        <v>10</v>
      </c>
    </row>
    <row r="95" spans="1:10" ht="57" customHeight="1">
      <c r="A95" s="505" t="s">
        <v>328</v>
      </c>
      <c r="B95" s="505"/>
      <c r="C95" s="505"/>
      <c r="D95" s="194" t="s">
        <v>329</v>
      </c>
      <c r="E95" s="176"/>
      <c r="F95" s="176"/>
      <c r="G95" s="176"/>
      <c r="H95" s="177">
        <f>SUM(H96)</f>
        <v>60</v>
      </c>
      <c r="I95" s="177">
        <f>SUM(I96)</f>
        <v>60</v>
      </c>
    </row>
    <row r="96" spans="1:10" ht="65.25" customHeight="1">
      <c r="A96" s="506" t="s">
        <v>330</v>
      </c>
      <c r="B96" s="506"/>
      <c r="C96" s="506"/>
      <c r="D96" s="195" t="s">
        <v>698</v>
      </c>
      <c r="E96" s="176"/>
      <c r="F96" s="176"/>
      <c r="G96" s="176"/>
      <c r="H96" s="179">
        <v>60</v>
      </c>
      <c r="I96" s="179">
        <v>60</v>
      </c>
    </row>
    <row r="97" spans="1:9" ht="64.5" customHeight="1">
      <c r="A97" s="505" t="s">
        <v>331</v>
      </c>
      <c r="B97" s="505"/>
      <c r="C97" s="505"/>
      <c r="D97" s="190" t="s">
        <v>699</v>
      </c>
      <c r="E97" s="185"/>
      <c r="F97" s="429"/>
      <c r="G97" s="429"/>
      <c r="H97" s="177">
        <f>SUM(H98)</f>
        <v>60</v>
      </c>
      <c r="I97" s="177">
        <f>SUM(I98)</f>
        <v>60</v>
      </c>
    </row>
    <row r="98" spans="1:9" ht="72" customHeight="1">
      <c r="A98" s="506" t="s">
        <v>332</v>
      </c>
      <c r="B98" s="506"/>
      <c r="C98" s="506"/>
      <c r="D98" s="191" t="s">
        <v>700</v>
      </c>
      <c r="E98" s="185"/>
      <c r="F98" s="429"/>
      <c r="G98" s="429"/>
      <c r="H98" s="179">
        <v>60</v>
      </c>
      <c r="I98" s="179">
        <v>60</v>
      </c>
    </row>
    <row r="99" spans="1:9" ht="54" customHeight="1">
      <c r="A99" s="507" t="s">
        <v>701</v>
      </c>
      <c r="B99" s="508"/>
      <c r="C99" s="509"/>
      <c r="D99" s="191" t="s">
        <v>702</v>
      </c>
      <c r="E99" s="185"/>
      <c r="F99" s="429"/>
      <c r="G99" s="429"/>
      <c r="H99" s="179">
        <v>15</v>
      </c>
      <c r="I99" s="179">
        <v>15</v>
      </c>
    </row>
    <row r="100" spans="1:9" ht="35.25" customHeight="1">
      <c r="A100" s="510" t="s">
        <v>333</v>
      </c>
      <c r="B100" s="511"/>
      <c r="C100" s="512"/>
      <c r="D100" s="171" t="s">
        <v>703</v>
      </c>
      <c r="E100" s="185"/>
      <c r="F100" s="429"/>
      <c r="G100" s="429"/>
      <c r="H100" s="177">
        <f>SUM(H101+ H102+H103)</f>
        <v>305</v>
      </c>
      <c r="I100" s="177">
        <f>SUM(I101+ I102+I103)</f>
        <v>305</v>
      </c>
    </row>
    <row r="101" spans="1:9" ht="52.5" customHeight="1">
      <c r="A101" s="506" t="s">
        <v>334</v>
      </c>
      <c r="B101" s="506"/>
      <c r="C101" s="506"/>
      <c r="D101" s="170" t="s">
        <v>704</v>
      </c>
      <c r="E101" s="176"/>
      <c r="F101" s="430"/>
      <c r="G101" s="430"/>
      <c r="H101" s="431">
        <v>100</v>
      </c>
      <c r="I101" s="431">
        <v>100</v>
      </c>
    </row>
    <row r="102" spans="1:9" ht="38.25">
      <c r="A102" s="506" t="s">
        <v>335</v>
      </c>
      <c r="B102" s="506"/>
      <c r="C102" s="506"/>
      <c r="D102" s="170" t="s">
        <v>705</v>
      </c>
      <c r="E102" s="419" t="e">
        <f>SUM(#REF!)</f>
        <v>#REF!</v>
      </c>
      <c r="F102" s="419" t="e">
        <f>SUM(#REF!)</f>
        <v>#REF!</v>
      </c>
      <c r="G102" s="419" t="e">
        <f>SUM(#REF!)</f>
        <v>#REF!</v>
      </c>
      <c r="H102" s="431">
        <v>10</v>
      </c>
      <c r="I102" s="431">
        <v>10</v>
      </c>
    </row>
    <row r="103" spans="1:9" ht="22.5" customHeight="1">
      <c r="A103" s="507" t="s">
        <v>706</v>
      </c>
      <c r="B103" s="508"/>
      <c r="C103" s="509"/>
      <c r="D103" s="171" t="s">
        <v>707</v>
      </c>
      <c r="E103" s="419"/>
      <c r="F103" s="419"/>
      <c r="G103" s="419"/>
      <c r="H103" s="177">
        <f>SUM(H104)</f>
        <v>195</v>
      </c>
      <c r="I103" s="177">
        <f>SUM(I104)</f>
        <v>195</v>
      </c>
    </row>
    <row r="104" spans="1:9" ht="132.75" customHeight="1">
      <c r="A104" s="507" t="s">
        <v>708</v>
      </c>
      <c r="B104" s="508"/>
      <c r="C104" s="509"/>
      <c r="D104" s="170" t="s">
        <v>709</v>
      </c>
      <c r="E104" s="419"/>
      <c r="F104" s="419"/>
      <c r="G104" s="419"/>
      <c r="H104" s="431">
        <v>195</v>
      </c>
      <c r="I104" s="431">
        <v>195</v>
      </c>
    </row>
    <row r="105" spans="1:9">
      <c r="A105" s="494" t="s">
        <v>336</v>
      </c>
      <c r="B105" s="494"/>
      <c r="C105" s="494"/>
      <c r="D105" s="197" t="s">
        <v>337</v>
      </c>
      <c r="E105" s="198" t="e">
        <f>E106+#REF!</f>
        <v>#REF!</v>
      </c>
      <c r="F105" s="198" t="e">
        <f>F106+#REF!</f>
        <v>#REF!</v>
      </c>
      <c r="G105" s="198" t="e">
        <f>G106+G129</f>
        <v>#REF!</v>
      </c>
      <c r="H105" s="198">
        <f>H106+H129</f>
        <v>239228.69999999998</v>
      </c>
      <c r="I105" s="198">
        <f>I106+I129</f>
        <v>245633.69999999998</v>
      </c>
    </row>
    <row r="106" spans="1:9" ht="25.5">
      <c r="A106" s="494" t="s">
        <v>338</v>
      </c>
      <c r="B106" s="494"/>
      <c r="C106" s="494"/>
      <c r="D106" s="20" t="s">
        <v>339</v>
      </c>
      <c r="E106" s="198" t="e">
        <f>E108+E110+E117+E122</f>
        <v>#REF!</v>
      </c>
      <c r="F106" s="198" t="e">
        <f>F108+F110+F117+F122</f>
        <v>#REF!</v>
      </c>
      <c r="G106" s="198" t="e">
        <f>G107+G110+G117+G122</f>
        <v>#REF!</v>
      </c>
      <c r="H106" s="198">
        <f>H107+H110+H117+H122</f>
        <v>239228.69999999998</v>
      </c>
      <c r="I106" s="198">
        <f>I107+I110+I117+I122</f>
        <v>245633.69999999998</v>
      </c>
    </row>
    <row r="107" spans="1:9">
      <c r="A107" s="494" t="s">
        <v>340</v>
      </c>
      <c r="B107" s="494"/>
      <c r="C107" s="494"/>
      <c r="D107" s="199" t="s">
        <v>341</v>
      </c>
      <c r="E107" s="198">
        <f>SUM(E109:E109)</f>
        <v>79925</v>
      </c>
      <c r="F107" s="198">
        <f>SUM(F109:F109)</f>
        <v>0</v>
      </c>
      <c r="G107" s="198" t="e">
        <f>G108</f>
        <v>#REF!</v>
      </c>
      <c r="H107" s="198">
        <f>H108</f>
        <v>132272</v>
      </c>
      <c r="I107" s="198">
        <f>I108</f>
        <v>138677</v>
      </c>
    </row>
    <row r="108" spans="1:9">
      <c r="A108" s="495" t="s">
        <v>342</v>
      </c>
      <c r="B108" s="495"/>
      <c r="C108" s="495"/>
      <c r="D108" s="20" t="s">
        <v>722</v>
      </c>
      <c r="E108" s="198">
        <f>E109</f>
        <v>79925</v>
      </c>
      <c r="F108" s="198">
        <f>F109</f>
        <v>0</v>
      </c>
      <c r="G108" s="198" t="e">
        <f>G109+#REF!</f>
        <v>#REF!</v>
      </c>
      <c r="H108" s="202">
        <f>H109</f>
        <v>132272</v>
      </c>
      <c r="I108" s="202">
        <f>I109</f>
        <v>138677</v>
      </c>
    </row>
    <row r="109" spans="1:9" ht="38.25">
      <c r="A109" s="495" t="s">
        <v>718</v>
      </c>
      <c r="B109" s="495"/>
      <c r="C109" s="495"/>
      <c r="D109" s="20" t="s">
        <v>721</v>
      </c>
      <c r="E109" s="57">
        <v>79925</v>
      </c>
      <c r="F109" s="57"/>
      <c r="G109" s="57">
        <v>120777</v>
      </c>
      <c r="H109" s="179">
        <v>132272</v>
      </c>
      <c r="I109" s="179">
        <v>138677</v>
      </c>
    </row>
    <row r="110" spans="1:9" ht="12.75" customHeight="1">
      <c r="A110" s="494" t="s">
        <v>343</v>
      </c>
      <c r="B110" s="494"/>
      <c r="C110" s="494"/>
      <c r="D110" s="199" t="s">
        <v>344</v>
      </c>
      <c r="E110" s="198" t="e">
        <f>#REF!+E113+#REF!+E115</f>
        <v>#REF!</v>
      </c>
      <c r="F110" s="198" t="e">
        <f>#REF!+F113+#REF!+F115+F112+#REF!+#REF!+#REF!</f>
        <v>#REF!</v>
      </c>
      <c r="G110" s="198" t="e">
        <f>G113+G111+#REF!+G115+#REF!+#REF!+#REF!</f>
        <v>#REF!</v>
      </c>
      <c r="H110" s="177">
        <f>H111+H113+H115</f>
        <v>4590.3</v>
      </c>
      <c r="I110" s="177">
        <f>I111+I113+I115</f>
        <v>4590.3</v>
      </c>
    </row>
    <row r="111" spans="1:9" ht="51">
      <c r="A111" s="499" t="s">
        <v>347</v>
      </c>
      <c r="B111" s="500"/>
      <c r="C111" s="501"/>
      <c r="D111" s="200" t="s">
        <v>348</v>
      </c>
      <c r="E111" s="201"/>
      <c r="F111" s="201"/>
      <c r="G111" s="202">
        <f>G112</f>
        <v>740.6</v>
      </c>
      <c r="H111" s="224">
        <f>H112</f>
        <v>765.5</v>
      </c>
      <c r="I111" s="224">
        <f>I112</f>
        <v>765.5</v>
      </c>
    </row>
    <row r="112" spans="1:9" ht="51">
      <c r="A112" s="499" t="s">
        <v>720</v>
      </c>
      <c r="B112" s="500"/>
      <c r="C112" s="501"/>
      <c r="D112" s="203" t="s">
        <v>724</v>
      </c>
      <c r="E112" s="201"/>
      <c r="F112" s="201">
        <v>873.7</v>
      </c>
      <c r="G112" s="201">
        <v>740.6</v>
      </c>
      <c r="H112" s="432">
        <v>765.5</v>
      </c>
      <c r="I112" s="432">
        <v>765.5</v>
      </c>
    </row>
    <row r="113" spans="1:9" ht="38.25">
      <c r="A113" s="500" t="s">
        <v>345</v>
      </c>
      <c r="B113" s="502"/>
      <c r="C113" s="503"/>
      <c r="D113" s="20" t="s">
        <v>346</v>
      </c>
      <c r="E113" s="202">
        <f>E114</f>
        <v>3386.9</v>
      </c>
      <c r="F113" s="202">
        <f>F114</f>
        <v>403.7</v>
      </c>
      <c r="G113" s="202">
        <f>G114</f>
        <v>3800.4</v>
      </c>
      <c r="H113" s="224">
        <f>H114</f>
        <v>2830.5</v>
      </c>
      <c r="I113" s="224">
        <f>I114</f>
        <v>2830.5</v>
      </c>
    </row>
    <row r="114" spans="1:9" ht="51">
      <c r="A114" s="500" t="s">
        <v>725</v>
      </c>
      <c r="B114" s="502"/>
      <c r="C114" s="503"/>
      <c r="D114" s="20" t="s">
        <v>726</v>
      </c>
      <c r="E114" s="201">
        <v>3386.9</v>
      </c>
      <c r="F114" s="201">
        <v>403.7</v>
      </c>
      <c r="G114" s="201">
        <v>3800.4</v>
      </c>
      <c r="H114" s="432">
        <v>2830.5</v>
      </c>
      <c r="I114" s="432">
        <v>2830.5</v>
      </c>
    </row>
    <row r="115" spans="1:9">
      <c r="A115" s="495" t="s">
        <v>349</v>
      </c>
      <c r="B115" s="495"/>
      <c r="C115" s="495"/>
      <c r="D115" s="20" t="s">
        <v>350</v>
      </c>
      <c r="E115" s="202">
        <f>E116</f>
        <v>413.8</v>
      </c>
      <c r="F115" s="202">
        <f>F116</f>
        <v>0</v>
      </c>
      <c r="G115" s="202">
        <f>G116</f>
        <v>905.3</v>
      </c>
      <c r="H115" s="224">
        <f>H116</f>
        <v>994.3</v>
      </c>
      <c r="I115" s="224">
        <f>I116</f>
        <v>994.3</v>
      </c>
    </row>
    <row r="116" spans="1:9">
      <c r="A116" s="495" t="s">
        <v>729</v>
      </c>
      <c r="B116" s="495"/>
      <c r="C116" s="495"/>
      <c r="D116" s="20" t="s">
        <v>730</v>
      </c>
      <c r="E116" s="57">
        <f>48.3+365.5</f>
        <v>413.8</v>
      </c>
      <c r="F116" s="57"/>
      <c r="G116" s="57">
        <v>905.3</v>
      </c>
      <c r="H116" s="432">
        <v>994.3</v>
      </c>
      <c r="I116" s="179">
        <v>994.3</v>
      </c>
    </row>
    <row r="117" spans="1:9">
      <c r="A117" s="494" t="s">
        <v>351</v>
      </c>
      <c r="B117" s="494"/>
      <c r="C117" s="494"/>
      <c r="D117" s="199" t="s">
        <v>352</v>
      </c>
      <c r="E117" s="198">
        <f>E118</f>
        <v>88797.8</v>
      </c>
      <c r="F117" s="198" t="e">
        <f>F118+#REF!</f>
        <v>#REF!</v>
      </c>
      <c r="G117" s="198">
        <f t="shared" ref="G117:G118" si="1">G118</f>
        <v>102814.8</v>
      </c>
      <c r="H117" s="177">
        <f>H118+H120</f>
        <v>95505.5</v>
      </c>
      <c r="I117" s="177">
        <f>I118+I120</f>
        <v>95505.5</v>
      </c>
    </row>
    <row r="118" spans="1:9" ht="25.5">
      <c r="A118" s="495" t="s">
        <v>353</v>
      </c>
      <c r="B118" s="495"/>
      <c r="C118" s="495"/>
      <c r="D118" s="20" t="s">
        <v>354</v>
      </c>
      <c r="E118" s="198">
        <f>E119</f>
        <v>88797.8</v>
      </c>
      <c r="F118" s="198">
        <f>F119</f>
        <v>-20.5</v>
      </c>
      <c r="G118" s="198">
        <f t="shared" si="1"/>
        <v>102814.8</v>
      </c>
      <c r="H118" s="202">
        <f>H119</f>
        <v>94743.4</v>
      </c>
      <c r="I118" s="202">
        <f>I119</f>
        <v>94743.4</v>
      </c>
    </row>
    <row r="119" spans="1:9" ht="25.5">
      <c r="A119" s="495" t="s">
        <v>731</v>
      </c>
      <c r="B119" s="495"/>
      <c r="C119" s="495"/>
      <c r="D119" s="20" t="s">
        <v>732</v>
      </c>
      <c r="E119" s="57">
        <v>88797.8</v>
      </c>
      <c r="F119" s="57">
        <v>-20.5</v>
      </c>
      <c r="G119" s="57">
        <v>102814.8</v>
      </c>
      <c r="H119" s="57">
        <v>94743.4</v>
      </c>
      <c r="I119" s="179">
        <v>94743.4</v>
      </c>
    </row>
    <row r="120" spans="1:9" ht="38.25">
      <c r="A120" s="495" t="s">
        <v>733</v>
      </c>
      <c r="B120" s="495"/>
      <c r="C120" s="495"/>
      <c r="D120" s="20" t="s">
        <v>734</v>
      </c>
      <c r="E120" s="57"/>
      <c r="F120" s="57"/>
      <c r="G120" s="57"/>
      <c r="H120" s="202">
        <f>H121</f>
        <v>762.1</v>
      </c>
      <c r="I120" s="202">
        <f>I121</f>
        <v>762.1</v>
      </c>
    </row>
    <row r="121" spans="1:9" ht="38.25">
      <c r="A121" s="495" t="s">
        <v>735</v>
      </c>
      <c r="B121" s="495"/>
      <c r="C121" s="495"/>
      <c r="D121" s="20" t="s">
        <v>736</v>
      </c>
      <c r="E121" s="57"/>
      <c r="F121" s="57"/>
      <c r="G121" s="57"/>
      <c r="H121" s="57">
        <v>762.1</v>
      </c>
      <c r="I121" s="432">
        <v>762.1</v>
      </c>
    </row>
    <row r="122" spans="1:9" s="5" customFormat="1">
      <c r="A122" s="494" t="s">
        <v>355</v>
      </c>
      <c r="B122" s="494"/>
      <c r="C122" s="494"/>
      <c r="D122" s="197" t="s">
        <v>168</v>
      </c>
      <c r="E122" s="198" t="e">
        <f>#REF!+E125+E127</f>
        <v>#REF!</v>
      </c>
      <c r="F122" s="198" t="e">
        <f>#REF!+F125+F127</f>
        <v>#REF!</v>
      </c>
      <c r="G122" s="198" t="e">
        <f>#REF!+G125+G127+#REF!</f>
        <v>#REF!</v>
      </c>
      <c r="H122" s="202">
        <f>H123+H125+H127</f>
        <v>6860.9</v>
      </c>
      <c r="I122" s="202">
        <f>I123+I125+I127</f>
        <v>6860.9</v>
      </c>
    </row>
    <row r="123" spans="1:9" ht="119.25" customHeight="1">
      <c r="A123" s="495" t="s">
        <v>385</v>
      </c>
      <c r="B123" s="495"/>
      <c r="C123" s="495"/>
      <c r="D123" s="23" t="s">
        <v>384</v>
      </c>
      <c r="E123" s="198"/>
      <c r="F123" s="198"/>
      <c r="G123" s="198"/>
      <c r="H123" s="202">
        <f>H124</f>
        <v>234.4</v>
      </c>
      <c r="I123" s="202">
        <f>I124</f>
        <v>234.4</v>
      </c>
    </row>
    <row r="124" spans="1:9" ht="116.25" customHeight="1">
      <c r="A124" s="495" t="s">
        <v>737</v>
      </c>
      <c r="B124" s="495"/>
      <c r="C124" s="495"/>
      <c r="D124" s="23" t="s">
        <v>738</v>
      </c>
      <c r="E124" s="198"/>
      <c r="F124" s="198"/>
      <c r="G124" s="198"/>
      <c r="H124" s="57">
        <v>234.4</v>
      </c>
      <c r="I124" s="179">
        <v>234.4</v>
      </c>
    </row>
    <row r="125" spans="1:9" ht="89.25">
      <c r="A125" s="499" t="s">
        <v>356</v>
      </c>
      <c r="B125" s="500"/>
      <c r="C125" s="501"/>
      <c r="D125" s="20" t="s">
        <v>489</v>
      </c>
      <c r="E125" s="202">
        <f>E126</f>
        <v>4822.3999999999996</v>
      </c>
      <c r="F125" s="202">
        <f>F126</f>
        <v>177.3</v>
      </c>
      <c r="G125" s="202">
        <f>G126</f>
        <v>7655.8</v>
      </c>
      <c r="H125" s="224">
        <f>H126</f>
        <v>6405.8</v>
      </c>
      <c r="I125" s="224">
        <f>I126</f>
        <v>6405.8</v>
      </c>
    </row>
    <row r="126" spans="1:9" ht="90.75" customHeight="1">
      <c r="A126" s="499" t="s">
        <v>739</v>
      </c>
      <c r="B126" s="500"/>
      <c r="C126" s="501"/>
      <c r="D126" s="20" t="s">
        <v>740</v>
      </c>
      <c r="E126" s="57">
        <v>4822.3999999999996</v>
      </c>
      <c r="F126" s="57">
        <v>177.3</v>
      </c>
      <c r="G126" s="57">
        <v>7655.8</v>
      </c>
      <c r="H126" s="179">
        <v>6405.8</v>
      </c>
      <c r="I126" s="179">
        <v>6405.8</v>
      </c>
    </row>
    <row r="127" spans="1:9">
      <c r="A127" s="499" t="s">
        <v>357</v>
      </c>
      <c r="B127" s="500"/>
      <c r="C127" s="501"/>
      <c r="D127" s="20" t="s">
        <v>358</v>
      </c>
      <c r="E127" s="202">
        <f>E128</f>
        <v>575.4</v>
      </c>
      <c r="F127" s="202">
        <f>F128</f>
        <v>0</v>
      </c>
      <c r="G127" s="202">
        <f>G128</f>
        <v>1206.9000000000001</v>
      </c>
      <c r="H127" s="224">
        <f>H128</f>
        <v>220.7</v>
      </c>
      <c r="I127" s="224">
        <f>I128</f>
        <v>220.7</v>
      </c>
    </row>
    <row r="128" spans="1:9" ht="25.5">
      <c r="A128" s="499" t="s">
        <v>741</v>
      </c>
      <c r="B128" s="500"/>
      <c r="C128" s="501"/>
      <c r="D128" s="20" t="s">
        <v>742</v>
      </c>
      <c r="E128" s="57">
        <v>575.4</v>
      </c>
      <c r="F128" s="57"/>
      <c r="G128" s="57">
        <v>1206.9000000000001</v>
      </c>
      <c r="H128" s="179">
        <v>220.7</v>
      </c>
      <c r="I128" s="179">
        <v>220.7</v>
      </c>
    </row>
    <row r="129" spans="1:9">
      <c r="A129" s="494" t="s">
        <v>400</v>
      </c>
      <c r="B129" s="494"/>
      <c r="C129" s="494"/>
      <c r="D129" s="199" t="s">
        <v>401</v>
      </c>
      <c r="E129" s="57"/>
      <c r="F129" s="57"/>
      <c r="G129" s="202">
        <f>G130</f>
        <v>58635.9</v>
      </c>
      <c r="H129" s="224">
        <f>H130</f>
        <v>0</v>
      </c>
      <c r="I129" s="224">
        <f>I130</f>
        <v>0</v>
      </c>
    </row>
    <row r="130" spans="1:9" ht="25.5">
      <c r="A130" s="495" t="s">
        <v>743</v>
      </c>
      <c r="B130" s="495"/>
      <c r="C130" s="495"/>
      <c r="D130" s="203" t="s">
        <v>744</v>
      </c>
      <c r="E130" s="57"/>
      <c r="F130" s="57"/>
      <c r="G130" s="57">
        <v>58635.9</v>
      </c>
      <c r="H130" s="179"/>
      <c r="I130" s="179"/>
    </row>
    <row r="131" spans="1:9">
      <c r="A131" s="496"/>
      <c r="B131" s="497"/>
      <c r="C131" s="498"/>
      <c r="D131" s="197" t="s">
        <v>359</v>
      </c>
      <c r="E131" s="198" t="e">
        <f>E33+E105</f>
        <v>#REF!</v>
      </c>
      <c r="F131" s="198" t="e">
        <f>F33+F105</f>
        <v>#REF!</v>
      </c>
      <c r="G131" s="198" t="e">
        <f>G33+G105</f>
        <v>#REF!</v>
      </c>
      <c r="H131" s="196">
        <f>H14+H105</f>
        <v>318037.69999999995</v>
      </c>
      <c r="I131" s="196">
        <f>I14+I105</f>
        <v>327325</v>
      </c>
    </row>
  </sheetData>
  <mergeCells count="129">
    <mergeCell ref="A1:G1"/>
    <mergeCell ref="A2:G2"/>
    <mergeCell ref="A3:G3"/>
    <mergeCell ref="A8:G8"/>
    <mergeCell ref="A12:C13"/>
    <mergeCell ref="D12:D13"/>
    <mergeCell ref="F12:F13"/>
    <mergeCell ref="G12:G13"/>
    <mergeCell ref="A18:C18"/>
    <mergeCell ref="A19:C19"/>
    <mergeCell ref="A20:C20"/>
    <mergeCell ref="A21:C21"/>
    <mergeCell ref="A22:C22"/>
    <mergeCell ref="A23:C23"/>
    <mergeCell ref="H12:H13"/>
    <mergeCell ref="I12:I13"/>
    <mergeCell ref="A14:C14"/>
    <mergeCell ref="A15:C15"/>
    <mergeCell ref="A16:C16"/>
    <mergeCell ref="A17:C17"/>
    <mergeCell ref="A30:C30"/>
    <mergeCell ref="A31:C31"/>
    <mergeCell ref="A32:C32"/>
    <mergeCell ref="A33:C33"/>
    <mergeCell ref="A34:C34"/>
    <mergeCell ref="A35:C35"/>
    <mergeCell ref="A24:C24"/>
    <mergeCell ref="A25:C25"/>
    <mergeCell ref="A26:C26"/>
    <mergeCell ref="A27:C27"/>
    <mergeCell ref="A28:C28"/>
    <mergeCell ref="A29:C29"/>
    <mergeCell ref="A42:C42"/>
    <mergeCell ref="A43:C43"/>
    <mergeCell ref="A44:C44"/>
    <mergeCell ref="A45:D45"/>
    <mergeCell ref="A46:C46"/>
    <mergeCell ref="A47:C47"/>
    <mergeCell ref="A36:C36"/>
    <mergeCell ref="A37:C37"/>
    <mergeCell ref="A38:C38"/>
    <mergeCell ref="A39:C39"/>
    <mergeCell ref="A40:C40"/>
    <mergeCell ref="A41:C41"/>
    <mergeCell ref="A54:C54"/>
    <mergeCell ref="A55:C55"/>
    <mergeCell ref="A56:C56"/>
    <mergeCell ref="A57:C57"/>
    <mergeCell ref="A58:C58"/>
    <mergeCell ref="A59:C59"/>
    <mergeCell ref="A48:C48"/>
    <mergeCell ref="A49:C49"/>
    <mergeCell ref="A50:C50"/>
    <mergeCell ref="A51:C51"/>
    <mergeCell ref="A52:C52"/>
    <mergeCell ref="A53:C53"/>
    <mergeCell ref="A66:C66"/>
    <mergeCell ref="A67:C67"/>
    <mergeCell ref="A68:C68"/>
    <mergeCell ref="A69:C69"/>
    <mergeCell ref="A70:C70"/>
    <mergeCell ref="A71:C71"/>
    <mergeCell ref="A60:C60"/>
    <mergeCell ref="A61:C61"/>
    <mergeCell ref="A62:C62"/>
    <mergeCell ref="A63:C63"/>
    <mergeCell ref="A64:C64"/>
    <mergeCell ref="A65:C65"/>
    <mergeCell ref="A78:C78"/>
    <mergeCell ref="A79:C79"/>
    <mergeCell ref="A80:C80"/>
    <mergeCell ref="A81:C81"/>
    <mergeCell ref="A82:C82"/>
    <mergeCell ref="A83:C83"/>
    <mergeCell ref="A72:C72"/>
    <mergeCell ref="A73:C73"/>
    <mergeCell ref="A74:C74"/>
    <mergeCell ref="A75:C75"/>
    <mergeCell ref="A76:C76"/>
    <mergeCell ref="A77:C77"/>
    <mergeCell ref="A90:C90"/>
    <mergeCell ref="A91:C91"/>
    <mergeCell ref="A92:C92"/>
    <mergeCell ref="A93:C93"/>
    <mergeCell ref="A94:C94"/>
    <mergeCell ref="A95:C95"/>
    <mergeCell ref="A84:C84"/>
    <mergeCell ref="A85:C85"/>
    <mergeCell ref="A86:C86"/>
    <mergeCell ref="A87:C87"/>
    <mergeCell ref="A88:C88"/>
    <mergeCell ref="A89:C89"/>
    <mergeCell ref="A111:C111"/>
    <mergeCell ref="A102:C102"/>
    <mergeCell ref="A103:C103"/>
    <mergeCell ref="A104:C104"/>
    <mergeCell ref="A105:C105"/>
    <mergeCell ref="A106:C106"/>
    <mergeCell ref="A107:C107"/>
    <mergeCell ref="A96:C96"/>
    <mergeCell ref="A97:C97"/>
    <mergeCell ref="A98:C98"/>
    <mergeCell ref="A99:C99"/>
    <mergeCell ref="A100:C100"/>
    <mergeCell ref="A101:C101"/>
    <mergeCell ref="A131:C131"/>
    <mergeCell ref="A126:C126"/>
    <mergeCell ref="A127:C127"/>
    <mergeCell ref="A9:E9"/>
    <mergeCell ref="A128:C128"/>
    <mergeCell ref="A129:C129"/>
    <mergeCell ref="A130:C130"/>
    <mergeCell ref="A122:C122"/>
    <mergeCell ref="A123:C123"/>
    <mergeCell ref="A124:C124"/>
    <mergeCell ref="A125:C125"/>
    <mergeCell ref="A116:C116"/>
    <mergeCell ref="A117:C117"/>
    <mergeCell ref="A118:C118"/>
    <mergeCell ref="A119:C119"/>
    <mergeCell ref="A120:C120"/>
    <mergeCell ref="A121:C121"/>
    <mergeCell ref="A112:C112"/>
    <mergeCell ref="A113:C113"/>
    <mergeCell ref="A114:C114"/>
    <mergeCell ref="A115:C115"/>
    <mergeCell ref="A108:C108"/>
    <mergeCell ref="A109:C109"/>
    <mergeCell ref="A110:C110"/>
  </mergeCells>
  <pageMargins left="0.70866141732283472" right="0.70866141732283472" top="0.94488188976377963" bottom="0.94488188976377963" header="0.31496062992125984" footer="0.31496062992125984"/>
  <pageSetup paperSize="9" scale="80" fitToHeight="0" orientation="portrait" r:id="rId1"/>
  <headerFooter alignWithMargins="0"/>
</worksheet>
</file>

<file path=xl/worksheets/sheet3.xml><?xml version="1.0" encoding="utf-8"?>
<worksheet xmlns="http://schemas.openxmlformats.org/spreadsheetml/2006/main" xmlns:r="http://schemas.openxmlformats.org/officeDocument/2006/relationships">
  <dimension ref="A1:EX418"/>
  <sheetViews>
    <sheetView view="pageBreakPreview" zoomScale="110" zoomScaleSheetLayoutView="110" workbookViewId="0">
      <selection activeCell="B4" sqref="B4:D4"/>
    </sheetView>
  </sheetViews>
  <sheetFormatPr defaultRowHeight="12.75"/>
  <cols>
    <col min="1" max="1" width="55.85546875" style="16" customWidth="1"/>
    <col min="2" max="2" width="11.42578125" style="37" customWidth="1"/>
    <col min="3" max="3" width="12.7109375" style="38" bestFit="1" customWidth="1"/>
    <col min="4" max="4" width="8.85546875" style="37" customWidth="1"/>
    <col min="5" max="6" width="13.42578125" style="56" hidden="1" customWidth="1"/>
    <col min="7" max="7" width="12" style="56" customWidth="1"/>
    <col min="8" max="8" width="9.140625" style="16"/>
    <col min="9" max="16384" width="9.140625" style="4"/>
  </cols>
  <sheetData>
    <row r="1" spans="1:8" ht="12.75" customHeight="1">
      <c r="A1" s="553" t="s">
        <v>208</v>
      </c>
      <c r="B1" s="553"/>
      <c r="C1" s="553"/>
      <c r="D1" s="553"/>
      <c r="E1" s="553"/>
      <c r="F1" s="553"/>
      <c r="G1" s="16"/>
    </row>
    <row r="2" spans="1:8" ht="12.75" customHeight="1">
      <c r="A2" s="554" t="s">
        <v>615</v>
      </c>
      <c r="B2" s="554"/>
      <c r="C2" s="554"/>
      <c r="D2" s="554"/>
      <c r="E2" s="554"/>
      <c r="F2" s="554"/>
      <c r="G2" s="16"/>
    </row>
    <row r="3" spans="1:8" ht="12.75" customHeight="1">
      <c r="A3" s="553" t="s">
        <v>612</v>
      </c>
      <c r="B3" s="553"/>
      <c r="C3" s="553"/>
      <c r="D3" s="553"/>
      <c r="E3" s="553"/>
      <c r="F3" s="553"/>
      <c r="G3" s="16"/>
    </row>
    <row r="4" spans="1:8" ht="12.75" customHeight="1">
      <c r="A4" s="230"/>
      <c r="B4" s="553" t="s">
        <v>616</v>
      </c>
      <c r="C4" s="553"/>
      <c r="D4" s="553"/>
      <c r="E4" s="230"/>
      <c r="F4" s="230"/>
      <c r="G4" s="16"/>
    </row>
    <row r="5" spans="1:8" ht="26.25" customHeight="1">
      <c r="A5" s="559" t="s">
        <v>617</v>
      </c>
      <c r="B5" s="559"/>
      <c r="C5" s="559"/>
      <c r="D5" s="559"/>
      <c r="E5" s="559"/>
      <c r="F5" s="559"/>
      <c r="G5" s="16"/>
    </row>
    <row r="6" spans="1:8" ht="28.5" customHeight="1">
      <c r="A6" s="225"/>
      <c r="B6" s="79"/>
      <c r="C6" s="79"/>
      <c r="D6" s="79"/>
      <c r="E6" s="76"/>
      <c r="F6" s="76"/>
      <c r="G6" s="76"/>
    </row>
    <row r="7" spans="1:8" ht="55.5" customHeight="1">
      <c r="A7" s="560" t="s">
        <v>911</v>
      </c>
      <c r="B7" s="560"/>
      <c r="C7" s="560"/>
      <c r="D7" s="560"/>
      <c r="E7" s="560"/>
      <c r="F7" s="560"/>
      <c r="G7" s="16"/>
    </row>
    <row r="8" spans="1:8" ht="20.25" customHeight="1">
      <c r="A8" s="560" t="s">
        <v>513</v>
      </c>
      <c r="B8" s="560"/>
      <c r="C8" s="560"/>
      <c r="D8" s="560"/>
      <c r="E8" s="560"/>
      <c r="F8" s="560"/>
      <c r="G8" s="16"/>
    </row>
    <row r="9" spans="1:8">
      <c r="E9" s="56" t="s">
        <v>94</v>
      </c>
      <c r="F9" s="56" t="s">
        <v>94</v>
      </c>
    </row>
    <row r="10" spans="1:8" ht="12.75" customHeight="1">
      <c r="A10" s="555" t="s">
        <v>47</v>
      </c>
      <c r="B10" s="555" t="s">
        <v>48</v>
      </c>
      <c r="C10" s="557" t="s">
        <v>98</v>
      </c>
      <c r="D10" s="555" t="s">
        <v>49</v>
      </c>
      <c r="E10" s="551" t="s">
        <v>213</v>
      </c>
      <c r="F10" s="551" t="s">
        <v>213</v>
      </c>
      <c r="G10" s="551" t="s">
        <v>512</v>
      </c>
    </row>
    <row r="11" spans="1:8" ht="15" customHeight="1">
      <c r="A11" s="556"/>
      <c r="B11" s="556"/>
      <c r="C11" s="558"/>
      <c r="D11" s="556"/>
      <c r="E11" s="552"/>
      <c r="F11" s="552"/>
      <c r="G11" s="552"/>
    </row>
    <row r="12" spans="1:8" s="62" customFormat="1" ht="13.5" customHeight="1">
      <c r="A12" s="11"/>
      <c r="B12" s="11"/>
      <c r="C12" s="63"/>
      <c r="D12" s="11"/>
      <c r="E12" s="64"/>
      <c r="F12" s="64"/>
      <c r="G12" s="64"/>
      <c r="H12" s="414"/>
    </row>
    <row r="13" spans="1:8" s="5" customFormat="1">
      <c r="A13" s="17" t="s">
        <v>86</v>
      </c>
      <c r="B13" s="39" t="s">
        <v>50</v>
      </c>
      <c r="C13" s="40"/>
      <c r="D13" s="40"/>
      <c r="E13" s="59" t="e">
        <f>E19+E27+E62+E78+E83+E14</f>
        <v>#REF!</v>
      </c>
      <c r="F13" s="59" t="e">
        <f>#REF!-E13</f>
        <v>#REF!</v>
      </c>
      <c r="G13" s="278">
        <f>G19+G27+G62+G78+G83+G14+G57</f>
        <v>77489.199999999983</v>
      </c>
      <c r="H13" s="150"/>
    </row>
    <row r="14" spans="1:8" s="5" customFormat="1" ht="25.5">
      <c r="A14" s="60" t="s">
        <v>217</v>
      </c>
      <c r="B14" s="74" t="s">
        <v>2</v>
      </c>
      <c r="C14" s="78"/>
      <c r="D14" s="78"/>
      <c r="E14" s="59">
        <f>E15</f>
        <v>2586.4</v>
      </c>
      <c r="F14" s="59" t="e">
        <f>#REF!-E14</f>
        <v>#REF!</v>
      </c>
      <c r="G14" s="278">
        <f>G15</f>
        <v>2734.2</v>
      </c>
      <c r="H14" s="150"/>
    </row>
    <row r="15" spans="1:8" s="5" customFormat="1" ht="17.25" customHeight="1">
      <c r="A15" s="454" t="s">
        <v>826</v>
      </c>
      <c r="B15" s="74"/>
      <c r="C15" s="78">
        <v>6100000000</v>
      </c>
      <c r="D15" s="78"/>
      <c r="E15" s="59">
        <f>E16</f>
        <v>2586.4</v>
      </c>
      <c r="F15" s="59" t="e">
        <f>#REF!-E15</f>
        <v>#REF!</v>
      </c>
      <c r="G15" s="278">
        <f>G16</f>
        <v>2734.2</v>
      </c>
      <c r="H15" s="150"/>
    </row>
    <row r="16" spans="1:8" s="5" customFormat="1" ht="25.5">
      <c r="A16" s="19" t="s">
        <v>103</v>
      </c>
      <c r="B16" s="74"/>
      <c r="C16" s="78">
        <v>6100000110</v>
      </c>
      <c r="D16" s="78"/>
      <c r="E16" s="59">
        <f>SUM(E18)</f>
        <v>2586.4</v>
      </c>
      <c r="F16" s="59" t="e">
        <f>#REF!-E16</f>
        <v>#REF!</v>
      </c>
      <c r="G16" s="278">
        <f>SUM(G18)</f>
        <v>2734.2</v>
      </c>
      <c r="H16" s="150"/>
    </row>
    <row r="17" spans="1:8" s="5" customFormat="1" ht="51">
      <c r="A17" s="226" t="s">
        <v>104</v>
      </c>
      <c r="B17" s="74"/>
      <c r="C17" s="78"/>
      <c r="D17" s="78">
        <v>100</v>
      </c>
      <c r="E17" s="59">
        <f>SUM(E18)</f>
        <v>2586.4</v>
      </c>
      <c r="F17" s="59" t="e">
        <f>#REF!-E17</f>
        <v>#REF!</v>
      </c>
      <c r="G17" s="278">
        <f>SUM(G18)</f>
        <v>2734.2</v>
      </c>
      <c r="H17" s="150"/>
    </row>
    <row r="18" spans="1:8" s="5" customFormat="1" ht="25.5">
      <c r="A18" s="29" t="s">
        <v>106</v>
      </c>
      <c r="B18" s="74"/>
      <c r="C18" s="78"/>
      <c r="D18" s="78">
        <v>120</v>
      </c>
      <c r="E18" s="59">
        <f>SUM('[1]прил 3-2023 '!G24)</f>
        <v>2586.4</v>
      </c>
      <c r="F18" s="59" t="e">
        <f>#REF!-E18</f>
        <v>#REF!</v>
      </c>
      <c r="G18" s="278">
        <f>'прил 5-2026 расходы'!J22</f>
        <v>2734.2</v>
      </c>
      <c r="H18" s="150"/>
    </row>
    <row r="19" spans="1:8" ht="38.25">
      <c r="A19" s="18" t="s">
        <v>14</v>
      </c>
      <c r="B19" s="74" t="s">
        <v>51</v>
      </c>
      <c r="C19" s="41"/>
      <c r="D19" s="41"/>
      <c r="E19" s="58">
        <f>E20</f>
        <v>931.1</v>
      </c>
      <c r="F19" s="59" t="e">
        <f>#REF!-E19</f>
        <v>#REF!</v>
      </c>
      <c r="G19" s="58">
        <f>G20</f>
        <v>1215</v>
      </c>
    </row>
    <row r="20" spans="1:8" ht="25.5">
      <c r="A20" s="19" t="s">
        <v>824</v>
      </c>
      <c r="B20" s="74"/>
      <c r="C20" s="46">
        <v>6300000000</v>
      </c>
      <c r="D20" s="41"/>
      <c r="E20" s="58">
        <f>E22+E24</f>
        <v>931.1</v>
      </c>
      <c r="F20" s="59" t="e">
        <f>#REF!-E20</f>
        <v>#REF!</v>
      </c>
      <c r="G20" s="58">
        <f>G22+G24</f>
        <v>1215</v>
      </c>
    </row>
    <row r="21" spans="1:8" ht="25.5">
      <c r="A21" s="19" t="s">
        <v>103</v>
      </c>
      <c r="B21" s="74"/>
      <c r="C21" s="46">
        <v>6300000110</v>
      </c>
      <c r="D21" s="41"/>
      <c r="E21" s="58">
        <f>E22</f>
        <v>875</v>
      </c>
      <c r="F21" s="59" t="e">
        <f>#REF!-E21</f>
        <v>#REF!</v>
      </c>
      <c r="G21" s="58">
        <f t="shared" ref="G21:G22" si="0">G22</f>
        <v>1185</v>
      </c>
    </row>
    <row r="22" spans="1:8" ht="51">
      <c r="A22" s="18" t="s">
        <v>115</v>
      </c>
      <c r="B22" s="74"/>
      <c r="C22" s="42"/>
      <c r="D22" s="41" t="s">
        <v>105</v>
      </c>
      <c r="E22" s="58">
        <f>E23</f>
        <v>875</v>
      </c>
      <c r="F22" s="59" t="e">
        <f>#REF!-E22</f>
        <v>#REF!</v>
      </c>
      <c r="G22" s="58">
        <f t="shared" si="0"/>
        <v>1185</v>
      </c>
    </row>
    <row r="23" spans="1:8" ht="25.5">
      <c r="A23" s="20" t="s">
        <v>106</v>
      </c>
      <c r="B23" s="74"/>
      <c r="C23" s="42"/>
      <c r="D23" s="41" t="s">
        <v>107</v>
      </c>
      <c r="E23" s="58">
        <f>SUM('[1]прил 3-2023 '!G32)</f>
        <v>875</v>
      </c>
      <c r="F23" s="59" t="e">
        <f>#REF!-E23</f>
        <v>#REF!</v>
      </c>
      <c r="G23" s="58">
        <f>'прил 5-2026 расходы'!J444</f>
        <v>1185</v>
      </c>
    </row>
    <row r="24" spans="1:8" ht="25.5">
      <c r="A24" s="19" t="s">
        <v>108</v>
      </c>
      <c r="B24" s="74"/>
      <c r="C24" s="46">
        <v>6300000190</v>
      </c>
      <c r="D24" s="41"/>
      <c r="E24" s="58">
        <f>SUM('[1]прил 3-2023 '!G33)</f>
        <v>56.1</v>
      </c>
      <c r="F24" s="59" t="e">
        <f>#REF!-E24</f>
        <v>#REF!</v>
      </c>
      <c r="G24" s="58">
        <f t="shared" ref="G24:G25" si="1">G25</f>
        <v>30</v>
      </c>
    </row>
    <row r="25" spans="1:8" ht="25.5">
      <c r="A25" s="23" t="s">
        <v>214</v>
      </c>
      <c r="B25" s="74"/>
      <c r="C25" s="46"/>
      <c r="D25" s="279" t="s">
        <v>109</v>
      </c>
      <c r="E25" s="58">
        <f>SUM('[1]прил 3-2023 '!G34)</f>
        <v>1.1000000000000001</v>
      </c>
      <c r="F25" s="59" t="e">
        <f>#REF!-E25</f>
        <v>#REF!</v>
      </c>
      <c r="G25" s="58">
        <f t="shared" si="1"/>
        <v>30</v>
      </c>
    </row>
    <row r="26" spans="1:8" ht="25.5">
      <c r="A26" s="11" t="s">
        <v>110</v>
      </c>
      <c r="B26" s="74"/>
      <c r="C26" s="46"/>
      <c r="D26" s="279" t="s">
        <v>111</v>
      </c>
      <c r="E26" s="58">
        <f>SUM('[1]прил 3-2023 '!G35)</f>
        <v>1.1000000000000001</v>
      </c>
      <c r="F26" s="59" t="e">
        <f>#REF!-E26</f>
        <v>#REF!</v>
      </c>
      <c r="G26" s="58">
        <f>'прил 5-2026 расходы'!J447</f>
        <v>30</v>
      </c>
    </row>
    <row r="27" spans="1:8" ht="41.25" customHeight="1">
      <c r="A27" s="11" t="s">
        <v>362</v>
      </c>
      <c r="B27" s="74" t="s">
        <v>52</v>
      </c>
      <c r="C27" s="74"/>
      <c r="D27" s="74"/>
      <c r="E27" s="58" t="e">
        <f>E28</f>
        <v>#REF!</v>
      </c>
      <c r="F27" s="59" t="e">
        <f>#REF!-E27</f>
        <v>#REF!</v>
      </c>
      <c r="G27" s="435">
        <f>G28</f>
        <v>17664.799999999996</v>
      </c>
    </row>
    <row r="28" spans="1:8" ht="25.5">
      <c r="A28" s="19" t="s">
        <v>814</v>
      </c>
      <c r="B28" s="74"/>
      <c r="C28" s="46">
        <v>6600000000</v>
      </c>
      <c r="D28" s="41"/>
      <c r="E28" s="58" t="e">
        <f>E29+E32+E35+E38+E41+E46+E49+E52</f>
        <v>#REF!</v>
      </c>
      <c r="F28" s="59" t="e">
        <f>#REF!-E28</f>
        <v>#REF!</v>
      </c>
      <c r="G28" s="58">
        <f>G29+G32+G35+G38+G41+G46+G49+G52</f>
        <v>17664.799999999996</v>
      </c>
    </row>
    <row r="29" spans="1:8" ht="25.5">
      <c r="A29" s="19" t="s">
        <v>103</v>
      </c>
      <c r="B29" s="74"/>
      <c r="C29" s="42" t="s">
        <v>114</v>
      </c>
      <c r="D29" s="41"/>
      <c r="E29" s="58">
        <f>E30</f>
        <v>16405.599999999999</v>
      </c>
      <c r="F29" s="59" t="e">
        <f>#REF!-E29</f>
        <v>#REF!</v>
      </c>
      <c r="G29" s="58">
        <f t="shared" ref="G29:G30" si="2">G30</f>
        <v>14322</v>
      </c>
    </row>
    <row r="30" spans="1:8" ht="51">
      <c r="A30" s="18" t="s">
        <v>115</v>
      </c>
      <c r="B30" s="74"/>
      <c r="C30" s="42"/>
      <c r="D30" s="41" t="s">
        <v>105</v>
      </c>
      <c r="E30" s="57">
        <f>E31</f>
        <v>16405.599999999999</v>
      </c>
      <c r="F30" s="59" t="e">
        <f>#REF!-E30</f>
        <v>#REF!</v>
      </c>
      <c r="G30" s="57">
        <f t="shared" si="2"/>
        <v>14322</v>
      </c>
    </row>
    <row r="31" spans="1:8" ht="25.5">
      <c r="A31" s="20" t="s">
        <v>106</v>
      </c>
      <c r="B31" s="74"/>
      <c r="C31" s="42"/>
      <c r="D31" s="41" t="s">
        <v>107</v>
      </c>
      <c r="E31" s="57">
        <f>SUM('[1]прил 3-2023 '!G44)</f>
        <v>16405.599999999999</v>
      </c>
      <c r="F31" s="59" t="e">
        <f>#REF!-E31</f>
        <v>#REF!</v>
      </c>
      <c r="G31" s="57">
        <f>'прил 5-2026 расходы'!J27</f>
        <v>14322</v>
      </c>
    </row>
    <row r="32" spans="1:8" ht="25.5">
      <c r="A32" s="19" t="s">
        <v>108</v>
      </c>
      <c r="B32" s="74"/>
      <c r="C32" s="66" t="s">
        <v>116</v>
      </c>
      <c r="D32" s="41"/>
      <c r="E32" s="57">
        <f>SUM('[1]прил 3-2023 '!G45)</f>
        <v>1240</v>
      </c>
      <c r="F32" s="59" t="e">
        <f>#REF!-E32</f>
        <v>#REF!</v>
      </c>
      <c r="G32" s="57">
        <f t="shared" ref="G32:G33" si="3">G33</f>
        <v>20</v>
      </c>
    </row>
    <row r="33" spans="1:7" ht="51">
      <c r="A33" s="18" t="s">
        <v>115</v>
      </c>
      <c r="B33" s="74"/>
      <c r="C33" s="42"/>
      <c r="D33" s="41" t="s">
        <v>105</v>
      </c>
      <c r="E33" s="57">
        <f>SUM('[1]прил 3-2023 '!G46)</f>
        <v>40</v>
      </c>
      <c r="F33" s="59" t="e">
        <f>#REF!-E33</f>
        <v>#REF!</v>
      </c>
      <c r="G33" s="57">
        <f t="shared" si="3"/>
        <v>20</v>
      </c>
    </row>
    <row r="34" spans="1:7" ht="25.5">
      <c r="A34" s="20" t="s">
        <v>106</v>
      </c>
      <c r="B34" s="74"/>
      <c r="C34" s="42"/>
      <c r="D34" s="41" t="s">
        <v>107</v>
      </c>
      <c r="E34" s="57">
        <f>SUM('[1]прил 3-2023 '!G47)</f>
        <v>40</v>
      </c>
      <c r="F34" s="59" t="e">
        <f>#REF!-E34</f>
        <v>#REF!</v>
      </c>
      <c r="G34" s="57">
        <f>'прил 5-2026 расходы'!J30</f>
        <v>20</v>
      </c>
    </row>
    <row r="35" spans="1:7" ht="42.75" customHeight="1">
      <c r="A35" s="10" t="s">
        <v>363</v>
      </c>
      <c r="B35" s="74"/>
      <c r="C35" s="66" t="s">
        <v>140</v>
      </c>
      <c r="D35" s="41"/>
      <c r="E35" s="57">
        <f>SUM('[1]прил 3-2023 '!G52)</f>
        <v>758.4</v>
      </c>
      <c r="F35" s="59" t="e">
        <f>#REF!-E35</f>
        <v>#REF!</v>
      </c>
      <c r="G35" s="57">
        <f>G36</f>
        <v>758.8</v>
      </c>
    </row>
    <row r="36" spans="1:7" ht="51">
      <c r="A36" s="18" t="s">
        <v>115</v>
      </c>
      <c r="B36" s="74"/>
      <c r="C36" s="42"/>
      <c r="D36" s="41" t="s">
        <v>105</v>
      </c>
      <c r="E36" s="57">
        <f>SUM('[1]прил 3-2023 '!G53)</f>
        <v>643.1</v>
      </c>
      <c r="F36" s="59" t="e">
        <f>#REF!-E36</f>
        <v>#REF!</v>
      </c>
      <c r="G36" s="57">
        <f>G37</f>
        <v>758.8</v>
      </c>
    </row>
    <row r="37" spans="1:7" ht="25.5">
      <c r="A37" s="20" t="s">
        <v>106</v>
      </c>
      <c r="B37" s="74"/>
      <c r="C37" s="42"/>
      <c r="D37" s="41" t="s">
        <v>107</v>
      </c>
      <c r="E37" s="57">
        <f>SUM('[1]прил 3-2023 '!G54)</f>
        <v>643.1</v>
      </c>
      <c r="F37" s="59" t="e">
        <f>#REF!-E37</f>
        <v>#REF!</v>
      </c>
      <c r="G37" s="57">
        <f>'прил 5-2026 расходы'!J33</f>
        <v>758.8</v>
      </c>
    </row>
    <row r="38" spans="1:7" ht="63" customHeight="1">
      <c r="A38" s="21" t="s">
        <v>366</v>
      </c>
      <c r="B38" s="74"/>
      <c r="C38" s="66" t="s">
        <v>141</v>
      </c>
      <c r="D38" s="41"/>
      <c r="E38" s="57">
        <f>SUM('[1]прил 3-2023 '!G57)</f>
        <v>359.5</v>
      </c>
      <c r="F38" s="59" t="e">
        <f>#REF!-E38</f>
        <v>#REF!</v>
      </c>
      <c r="G38" s="57">
        <f>G40</f>
        <v>608.29999999999995</v>
      </c>
    </row>
    <row r="39" spans="1:7" ht="51">
      <c r="A39" s="18" t="s">
        <v>115</v>
      </c>
      <c r="B39" s="74"/>
      <c r="C39" s="42"/>
      <c r="D39" s="41" t="s">
        <v>105</v>
      </c>
      <c r="E39" s="57">
        <f>SUM('[1]прил 3-2023 '!G58)</f>
        <v>325.5</v>
      </c>
      <c r="F39" s="59" t="e">
        <f>#REF!-E39</f>
        <v>#REF!</v>
      </c>
      <c r="G39" s="57">
        <f>G40</f>
        <v>608.29999999999995</v>
      </c>
    </row>
    <row r="40" spans="1:7" ht="25.5">
      <c r="A40" s="20" t="s">
        <v>106</v>
      </c>
      <c r="B40" s="74"/>
      <c r="C40" s="42"/>
      <c r="D40" s="41" t="s">
        <v>107</v>
      </c>
      <c r="E40" s="57">
        <f>SUM('[1]прил 3-2023 '!G59)</f>
        <v>325.5</v>
      </c>
      <c r="F40" s="59" t="e">
        <f>#REF!-E40</f>
        <v>#REF!</v>
      </c>
      <c r="G40" s="57">
        <f>'прил 5-2026 расходы'!J36</f>
        <v>608.29999999999995</v>
      </c>
    </row>
    <row r="41" spans="1:7" ht="84" customHeight="1">
      <c r="A41" s="21" t="s">
        <v>473</v>
      </c>
      <c r="B41" s="74"/>
      <c r="C41" s="66" t="s">
        <v>142</v>
      </c>
      <c r="D41" s="41"/>
      <c r="E41" s="57">
        <f>SUM('[1]прил 3-2023 '!G62)</f>
        <v>411.3</v>
      </c>
      <c r="F41" s="59" t="e">
        <f>#REF!-E41</f>
        <v>#REF!</v>
      </c>
      <c r="G41" s="57">
        <f>G42+G44</f>
        <v>696.09999999999991</v>
      </c>
    </row>
    <row r="42" spans="1:7" ht="51">
      <c r="A42" s="18" t="s">
        <v>115</v>
      </c>
      <c r="B42" s="74"/>
      <c r="C42" s="42"/>
      <c r="D42" s="41" t="s">
        <v>105</v>
      </c>
      <c r="E42" s="57">
        <f>SUM('[1]прил 3-2023 '!G63)</f>
        <v>325.5</v>
      </c>
      <c r="F42" s="59" t="e">
        <f>#REF!-E42</f>
        <v>#REF!</v>
      </c>
      <c r="G42" s="57">
        <f>G43</f>
        <v>520.79999999999995</v>
      </c>
    </row>
    <row r="43" spans="1:7" ht="25.5">
      <c r="A43" s="20" t="s">
        <v>106</v>
      </c>
      <c r="B43" s="74"/>
      <c r="C43" s="42"/>
      <c r="D43" s="41" t="s">
        <v>107</v>
      </c>
      <c r="E43" s="57">
        <f>SUM('[1]прил 3-2023 '!G64)</f>
        <v>325.5</v>
      </c>
      <c r="F43" s="59" t="e">
        <f>#REF!-E43</f>
        <v>#REF!</v>
      </c>
      <c r="G43" s="57">
        <f>'прил 5-2026 расходы'!J39</f>
        <v>520.79999999999995</v>
      </c>
    </row>
    <row r="44" spans="1:7" ht="25.5">
      <c r="A44" s="23" t="s">
        <v>214</v>
      </c>
      <c r="B44" s="74"/>
      <c r="C44" s="42"/>
      <c r="D44" s="41" t="s">
        <v>109</v>
      </c>
      <c r="E44" s="57">
        <f>SUM(E45)</f>
        <v>85.8</v>
      </c>
      <c r="F44" s="59" t="e">
        <f>#REF!-E44</f>
        <v>#REF!</v>
      </c>
      <c r="G44" s="57">
        <f>SUM(G45)</f>
        <v>175.3</v>
      </c>
    </row>
    <row r="45" spans="1:7" ht="25.5">
      <c r="A45" s="11" t="s">
        <v>110</v>
      </c>
      <c r="B45" s="74"/>
      <c r="C45" s="42"/>
      <c r="D45" s="41" t="s">
        <v>111</v>
      </c>
      <c r="E45" s="57">
        <f>SUM('[1]прил 3-2023 '!G66)</f>
        <v>85.8</v>
      </c>
      <c r="F45" s="59" t="e">
        <f>#REF!-E45</f>
        <v>#REF!</v>
      </c>
      <c r="G45" s="57">
        <f>'прил 5-2026 расходы'!J41</f>
        <v>175.3</v>
      </c>
    </row>
    <row r="46" spans="1:7" ht="55.5" customHeight="1">
      <c r="A46" s="21" t="s">
        <v>474</v>
      </c>
      <c r="B46" s="74"/>
      <c r="C46" s="66" t="s">
        <v>143</v>
      </c>
      <c r="D46" s="41"/>
      <c r="E46" s="57">
        <f>SUM('[1]прил 3-2023 '!G67)</f>
        <v>28.8</v>
      </c>
      <c r="F46" s="59" t="e">
        <f>#REF!-E46</f>
        <v>#REF!</v>
      </c>
      <c r="G46" s="57">
        <f t="shared" ref="G46:G47" si="4">G47</f>
        <v>26.1</v>
      </c>
    </row>
    <row r="47" spans="1:7" ht="25.5">
      <c r="A47" s="23" t="s">
        <v>214</v>
      </c>
      <c r="B47" s="74"/>
      <c r="C47" s="42"/>
      <c r="D47" s="41" t="s">
        <v>109</v>
      </c>
      <c r="E47" s="57">
        <f>SUM('[1]прил 3-2023 '!G68)</f>
        <v>28.8</v>
      </c>
      <c r="F47" s="59" t="e">
        <f>#REF!-E47</f>
        <v>#REF!</v>
      </c>
      <c r="G47" s="57">
        <f t="shared" si="4"/>
        <v>26.1</v>
      </c>
    </row>
    <row r="48" spans="1:7" ht="25.5">
      <c r="A48" s="11" t="s">
        <v>110</v>
      </c>
      <c r="B48" s="74"/>
      <c r="C48" s="42"/>
      <c r="D48" s="41" t="s">
        <v>111</v>
      </c>
      <c r="E48" s="57">
        <f>SUM('[1]прил 3-2023 '!G69)</f>
        <v>28.8</v>
      </c>
      <c r="F48" s="59" t="e">
        <f>#REF!-E48</f>
        <v>#REF!</v>
      </c>
      <c r="G48" s="57">
        <f>'прил 5-2026 расходы'!J44</f>
        <v>26.1</v>
      </c>
    </row>
    <row r="49" spans="1:7" ht="78" customHeight="1">
      <c r="A49" s="21" t="s">
        <v>365</v>
      </c>
      <c r="B49" s="74"/>
      <c r="C49" s="66" t="s">
        <v>144</v>
      </c>
      <c r="D49" s="41"/>
      <c r="E49" s="58" t="e">
        <f>E50+#REF!</f>
        <v>#REF!</v>
      </c>
      <c r="F49" s="59" t="e">
        <f>#REF!-E49</f>
        <v>#REF!</v>
      </c>
      <c r="G49" s="58">
        <f>G50</f>
        <v>15.3</v>
      </c>
    </row>
    <row r="50" spans="1:7" ht="25.5">
      <c r="A50" s="23" t="s">
        <v>214</v>
      </c>
      <c r="B50" s="74"/>
      <c r="C50" s="42"/>
      <c r="D50" s="41" t="s">
        <v>109</v>
      </c>
      <c r="E50" s="57">
        <f>SUM('[1]прил 3-2023 '!G71)</f>
        <v>16.899999999999999</v>
      </c>
      <c r="F50" s="59" t="e">
        <f>#REF!-E50</f>
        <v>#REF!</v>
      </c>
      <c r="G50" s="57">
        <f>G51</f>
        <v>15.3</v>
      </c>
    </row>
    <row r="51" spans="1:7" ht="25.5">
      <c r="A51" s="11" t="s">
        <v>110</v>
      </c>
      <c r="B51" s="74"/>
      <c r="C51" s="42"/>
      <c r="D51" s="41" t="s">
        <v>111</v>
      </c>
      <c r="E51" s="57">
        <f>SUM('[1]прил 3-2023 '!G72)</f>
        <v>16.899999999999999</v>
      </c>
      <c r="F51" s="59" t="e">
        <f>#REF!-E51</f>
        <v>#REF!</v>
      </c>
      <c r="G51" s="57">
        <f>'прил 5-2026 расходы'!J47</f>
        <v>15.3</v>
      </c>
    </row>
    <row r="52" spans="1:7" ht="76.5">
      <c r="A52" s="227" t="s">
        <v>475</v>
      </c>
      <c r="B52" s="74"/>
      <c r="C52" s="66" t="s">
        <v>145</v>
      </c>
      <c r="D52" s="41"/>
      <c r="E52" s="58">
        <f>E55+E53</f>
        <v>946.1</v>
      </c>
      <c r="F52" s="59" t="e">
        <f>#REF!-E52</f>
        <v>#REF!</v>
      </c>
      <c r="G52" s="58">
        <f>G55+G53</f>
        <v>1218.2</v>
      </c>
    </row>
    <row r="53" spans="1:7" ht="51">
      <c r="A53" s="18" t="s">
        <v>115</v>
      </c>
      <c r="B53" s="74"/>
      <c r="C53" s="66"/>
      <c r="D53" s="41" t="s">
        <v>105</v>
      </c>
      <c r="E53" s="58">
        <f>E54</f>
        <v>674.5</v>
      </c>
      <c r="F53" s="59" t="e">
        <f>#REF!-E53</f>
        <v>#REF!</v>
      </c>
      <c r="G53" s="58">
        <f>G54</f>
        <v>1151.3</v>
      </c>
    </row>
    <row r="54" spans="1:7" ht="25.5">
      <c r="A54" s="20" t="s">
        <v>106</v>
      </c>
      <c r="B54" s="74"/>
      <c r="C54" s="66"/>
      <c r="D54" s="41" t="s">
        <v>107</v>
      </c>
      <c r="E54" s="58">
        <f>SUM('[1]прил 3-2023 '!G75)</f>
        <v>674.5</v>
      </c>
      <c r="F54" s="59" t="e">
        <f>#REF!-E54</f>
        <v>#REF!</v>
      </c>
      <c r="G54" s="58">
        <f>'прил 5-2026 расходы'!J50</f>
        <v>1151.3</v>
      </c>
    </row>
    <row r="55" spans="1:7" ht="25.5">
      <c r="A55" s="23" t="s">
        <v>214</v>
      </c>
      <c r="B55" s="74"/>
      <c r="C55" s="66"/>
      <c r="D55" s="41" t="s">
        <v>109</v>
      </c>
      <c r="E55" s="58">
        <f>SUM('[1]прил 3-2023 '!G76)</f>
        <v>271.60000000000002</v>
      </c>
      <c r="F55" s="59" t="e">
        <f>#REF!-E55</f>
        <v>#REF!</v>
      </c>
      <c r="G55" s="58">
        <f>G56</f>
        <v>66.900000000000006</v>
      </c>
    </row>
    <row r="56" spans="1:7" ht="25.5">
      <c r="A56" s="11" t="s">
        <v>110</v>
      </c>
      <c r="B56" s="74"/>
      <c r="C56" s="66"/>
      <c r="D56" s="41" t="s">
        <v>111</v>
      </c>
      <c r="E56" s="58">
        <f>SUM('[1]прил 3-2023 '!G77)</f>
        <v>271.60000000000002</v>
      </c>
      <c r="F56" s="59" t="e">
        <f>#REF!-E56</f>
        <v>#REF!</v>
      </c>
      <c r="G56" s="58">
        <f>'прил 5-2026 расходы'!J52</f>
        <v>66.900000000000006</v>
      </c>
    </row>
    <row r="57" spans="1:7">
      <c r="A57" s="14" t="s">
        <v>602</v>
      </c>
      <c r="B57" s="74" t="s">
        <v>618</v>
      </c>
      <c r="C57" s="66"/>
      <c r="D57" s="279"/>
      <c r="E57" s="58"/>
      <c r="F57" s="278"/>
      <c r="G57" s="58">
        <f>G58</f>
        <v>28.8</v>
      </c>
    </row>
    <row r="58" spans="1:7">
      <c r="A58" s="14" t="s">
        <v>604</v>
      </c>
      <c r="B58" s="74"/>
      <c r="C58" s="66" t="s">
        <v>967</v>
      </c>
      <c r="D58" s="279"/>
      <c r="E58" s="58"/>
      <c r="F58" s="278"/>
      <c r="G58" s="58">
        <f>G59</f>
        <v>28.8</v>
      </c>
    </row>
    <row r="59" spans="1:7" ht="54.75" customHeight="1">
      <c r="A59" s="11" t="s">
        <v>605</v>
      </c>
      <c r="B59" s="74"/>
      <c r="C59" s="66" t="s">
        <v>968</v>
      </c>
      <c r="D59" s="279"/>
      <c r="E59" s="58"/>
      <c r="F59" s="278"/>
      <c r="G59" s="58">
        <f>G60</f>
        <v>28.8</v>
      </c>
    </row>
    <row r="60" spans="1:7" ht="25.5">
      <c r="A60" s="23" t="s">
        <v>214</v>
      </c>
      <c r="B60" s="74"/>
      <c r="C60" s="66"/>
      <c r="D60" s="279" t="s">
        <v>109</v>
      </c>
      <c r="E60" s="58"/>
      <c r="F60" s="278"/>
      <c r="G60" s="58">
        <f>G61</f>
        <v>28.8</v>
      </c>
    </row>
    <row r="61" spans="1:7" ht="25.5">
      <c r="A61" s="11" t="s">
        <v>110</v>
      </c>
      <c r="B61" s="74"/>
      <c r="C61" s="66"/>
      <c r="D61" s="279" t="s">
        <v>111</v>
      </c>
      <c r="E61" s="58"/>
      <c r="F61" s="278"/>
      <c r="G61" s="58">
        <f>'прил 5-2026 расходы'!J57</f>
        <v>28.8</v>
      </c>
    </row>
    <row r="62" spans="1:7" ht="30" customHeight="1">
      <c r="A62" s="11" t="s">
        <v>53</v>
      </c>
      <c r="B62" s="41" t="s">
        <v>54</v>
      </c>
      <c r="C62" s="74"/>
      <c r="D62" s="74"/>
      <c r="E62" s="58" t="e">
        <f>E63+E71</f>
        <v>#REF!</v>
      </c>
      <c r="F62" s="59" t="e">
        <f>#REF!-E62</f>
        <v>#REF!</v>
      </c>
      <c r="G62" s="58">
        <f>G63+G71</f>
        <v>4744.8</v>
      </c>
    </row>
    <row r="63" spans="1:7" ht="38.25">
      <c r="A63" s="18" t="s">
        <v>935</v>
      </c>
      <c r="B63" s="74"/>
      <c r="C63" s="41" t="s">
        <v>167</v>
      </c>
      <c r="D63" s="74"/>
      <c r="E63" s="58" t="e">
        <f>#REF!</f>
        <v>#REF!</v>
      </c>
      <c r="F63" s="59" t="e">
        <f>#REF!-E63</f>
        <v>#REF!</v>
      </c>
      <c r="G63" s="58">
        <f>G64</f>
        <v>3938</v>
      </c>
    </row>
    <row r="64" spans="1:7" s="16" customFormat="1" ht="38.25">
      <c r="A64" s="18" t="s">
        <v>936</v>
      </c>
      <c r="B64" s="74"/>
      <c r="C64" s="41" t="s">
        <v>360</v>
      </c>
      <c r="D64" s="74"/>
      <c r="E64" s="58"/>
      <c r="F64" s="59"/>
      <c r="G64" s="58">
        <f>G65+G68</f>
        <v>3938</v>
      </c>
    </row>
    <row r="65" spans="1:7" ht="25.5">
      <c r="A65" s="19" t="s">
        <v>103</v>
      </c>
      <c r="B65" s="74"/>
      <c r="C65" s="42" t="s">
        <v>183</v>
      </c>
      <c r="D65" s="41"/>
      <c r="E65" s="58">
        <f>E66</f>
        <v>2519</v>
      </c>
      <c r="F65" s="59" t="e">
        <f>#REF!-E65</f>
        <v>#REF!</v>
      </c>
      <c r="G65" s="58">
        <f t="shared" ref="G65:G66" si="5">G66</f>
        <v>3906</v>
      </c>
    </row>
    <row r="66" spans="1:7" ht="51">
      <c r="A66" s="18" t="s">
        <v>115</v>
      </c>
      <c r="B66" s="74"/>
      <c r="C66" s="42"/>
      <c r="D66" s="41" t="s">
        <v>105</v>
      </c>
      <c r="E66" s="58">
        <f>E67</f>
        <v>2519</v>
      </c>
      <c r="F66" s="59" t="e">
        <f>#REF!-E66</f>
        <v>#REF!</v>
      </c>
      <c r="G66" s="58">
        <f t="shared" si="5"/>
        <v>3906</v>
      </c>
    </row>
    <row r="67" spans="1:7" ht="25.5">
      <c r="A67" s="20" t="s">
        <v>106</v>
      </c>
      <c r="B67" s="74"/>
      <c r="C67" s="42"/>
      <c r="D67" s="41" t="s">
        <v>107</v>
      </c>
      <c r="E67" s="58">
        <f>SUM('[1]прил 3-2023 '!G335)</f>
        <v>2519</v>
      </c>
      <c r="F67" s="59" t="e">
        <f>#REF!-E67</f>
        <v>#REF!</v>
      </c>
      <c r="G67" s="58">
        <f>'прил 5-2026 расходы'!J214</f>
        <v>3906</v>
      </c>
    </row>
    <row r="68" spans="1:7" ht="25.5">
      <c r="A68" s="19" t="s">
        <v>108</v>
      </c>
      <c r="B68" s="74"/>
      <c r="C68" s="66" t="s">
        <v>184</v>
      </c>
      <c r="D68" s="41"/>
      <c r="E68" s="58">
        <f>SUM('[1]прил 3-2023 '!G336)</f>
        <v>11</v>
      </c>
      <c r="F68" s="59" t="e">
        <f>#REF!-E68</f>
        <v>#REF!</v>
      </c>
      <c r="G68" s="58">
        <f t="shared" ref="G68:G69" si="6">G69</f>
        <v>32</v>
      </c>
    </row>
    <row r="69" spans="1:7" ht="25.5">
      <c r="A69" s="23" t="s">
        <v>214</v>
      </c>
      <c r="B69" s="74"/>
      <c r="C69" s="42"/>
      <c r="D69" s="41" t="s">
        <v>109</v>
      </c>
      <c r="E69" s="58">
        <f>SUM('[1]прил 3-2023 '!G339)</f>
        <v>10</v>
      </c>
      <c r="F69" s="59" t="e">
        <f>#REF!-E69</f>
        <v>#REF!</v>
      </c>
      <c r="G69" s="58">
        <f t="shared" si="6"/>
        <v>32</v>
      </c>
    </row>
    <row r="70" spans="1:7" ht="25.5">
      <c r="A70" s="11" t="s">
        <v>110</v>
      </c>
      <c r="B70" s="74"/>
      <c r="C70" s="42"/>
      <c r="D70" s="41" t="s">
        <v>111</v>
      </c>
      <c r="E70" s="58">
        <f>SUM('[1]прил 3-2023 '!G340)</f>
        <v>10</v>
      </c>
      <c r="F70" s="59" t="e">
        <f>#REF!-E70</f>
        <v>#REF!</v>
      </c>
      <c r="G70" s="58">
        <f>'прил 5-2026 расходы'!J217</f>
        <v>32</v>
      </c>
    </row>
    <row r="71" spans="1:7" ht="21.75" customHeight="1">
      <c r="A71" s="14" t="s">
        <v>823</v>
      </c>
      <c r="B71" s="74"/>
      <c r="C71" s="42" t="s">
        <v>210</v>
      </c>
      <c r="D71" s="41"/>
      <c r="E71" s="58" t="e">
        <f>E72+#REF!</f>
        <v>#REF!</v>
      </c>
      <c r="F71" s="59" t="e">
        <f>#REF!-E71</f>
        <v>#REF!</v>
      </c>
      <c r="G71" s="58">
        <f>G72+G76</f>
        <v>806.8</v>
      </c>
    </row>
    <row r="72" spans="1:7" ht="25.5">
      <c r="A72" s="19" t="s">
        <v>103</v>
      </c>
      <c r="B72" s="74"/>
      <c r="C72" s="15" t="s">
        <v>209</v>
      </c>
      <c r="D72" s="72"/>
      <c r="E72" s="58">
        <f>E73</f>
        <v>560</v>
      </c>
      <c r="F72" s="59" t="e">
        <f>#REF!-E72</f>
        <v>#REF!</v>
      </c>
      <c r="G72" s="58">
        <f t="shared" ref="G72:G73" si="7">G73</f>
        <v>792.8</v>
      </c>
    </row>
    <row r="73" spans="1:7" ht="51">
      <c r="A73" s="28" t="s">
        <v>115</v>
      </c>
      <c r="B73" s="74"/>
      <c r="C73" s="15"/>
      <c r="D73" s="72" t="s">
        <v>105</v>
      </c>
      <c r="E73" s="58">
        <f>E74</f>
        <v>560</v>
      </c>
      <c r="F73" s="59" t="e">
        <f>#REF!-E73</f>
        <v>#REF!</v>
      </c>
      <c r="G73" s="58">
        <f t="shared" si="7"/>
        <v>792.8</v>
      </c>
    </row>
    <row r="74" spans="1:7" ht="25.5">
      <c r="A74" s="29" t="s">
        <v>106</v>
      </c>
      <c r="B74" s="74"/>
      <c r="C74" s="15"/>
      <c r="D74" s="72" t="s">
        <v>107</v>
      </c>
      <c r="E74" s="58">
        <f>'[1]прил 3-2023 '!G85</f>
        <v>560</v>
      </c>
      <c r="F74" s="59" t="e">
        <f>#REF!-E74</f>
        <v>#REF!</v>
      </c>
      <c r="G74" s="58">
        <f>'прил 5-2026 расходы'!J395</f>
        <v>792.8</v>
      </c>
    </row>
    <row r="75" spans="1:7" ht="27.75" customHeight="1">
      <c r="A75" s="29" t="s">
        <v>108</v>
      </c>
      <c r="B75" s="74"/>
      <c r="C75" s="15" t="s">
        <v>574</v>
      </c>
      <c r="D75" s="463"/>
      <c r="E75" s="58"/>
      <c r="F75" s="278"/>
      <c r="G75" s="58">
        <f>G76</f>
        <v>14</v>
      </c>
    </row>
    <row r="76" spans="1:7" ht="28.5" customHeight="1">
      <c r="A76" s="23" t="s">
        <v>214</v>
      </c>
      <c r="B76" s="74"/>
      <c r="C76" s="15" t="s">
        <v>574</v>
      </c>
      <c r="D76" s="398" t="s">
        <v>109</v>
      </c>
      <c r="E76" s="58"/>
      <c r="F76" s="278"/>
      <c r="G76" s="58">
        <f>G77</f>
        <v>14</v>
      </c>
    </row>
    <row r="77" spans="1:7" ht="29.25" customHeight="1">
      <c r="A77" s="11" t="s">
        <v>110</v>
      </c>
      <c r="B77" s="74"/>
      <c r="C77" s="15"/>
      <c r="D77" s="398" t="s">
        <v>111</v>
      </c>
      <c r="E77" s="58"/>
      <c r="F77" s="278"/>
      <c r="G77" s="58">
        <f>'прил 5-2026 расходы'!J398</f>
        <v>14</v>
      </c>
    </row>
    <row r="78" spans="1:7">
      <c r="A78" s="11" t="s">
        <v>185</v>
      </c>
      <c r="B78" s="74" t="s">
        <v>55</v>
      </c>
      <c r="C78" s="74"/>
      <c r="D78" s="74"/>
      <c r="E78" s="58">
        <f>E79</f>
        <v>100</v>
      </c>
      <c r="F78" s="59" t="e">
        <f>#REF!-E78</f>
        <v>#REF!</v>
      </c>
      <c r="G78" s="58">
        <f t="shared" ref="G78:G81" si="8">G79</f>
        <v>100</v>
      </c>
    </row>
    <row r="79" spans="1:7">
      <c r="A79" s="18" t="s">
        <v>155</v>
      </c>
      <c r="B79" s="74"/>
      <c r="C79" s="41" t="s">
        <v>156</v>
      </c>
      <c r="D79" s="74"/>
      <c r="E79" s="58">
        <f>E80</f>
        <v>100</v>
      </c>
      <c r="F79" s="59" t="e">
        <f>#REF!-E79</f>
        <v>#REF!</v>
      </c>
      <c r="G79" s="58">
        <f t="shared" si="8"/>
        <v>100</v>
      </c>
    </row>
    <row r="80" spans="1:7" ht="25.5">
      <c r="A80" s="23" t="s">
        <v>920</v>
      </c>
      <c r="B80" s="74"/>
      <c r="C80" s="66" t="s">
        <v>159</v>
      </c>
      <c r="D80" s="41"/>
      <c r="E80" s="58">
        <f>E81</f>
        <v>100</v>
      </c>
      <c r="F80" s="59" t="e">
        <f>#REF!-E80</f>
        <v>#REF!</v>
      </c>
      <c r="G80" s="58">
        <f t="shared" si="8"/>
        <v>100</v>
      </c>
    </row>
    <row r="81" spans="1:7">
      <c r="A81" s="23" t="s">
        <v>117</v>
      </c>
      <c r="B81" s="74"/>
      <c r="C81" s="41"/>
      <c r="D81" s="41" t="s">
        <v>118</v>
      </c>
      <c r="E81" s="58">
        <f>E82</f>
        <v>100</v>
      </c>
      <c r="F81" s="59" t="e">
        <f>#REF!-E81</f>
        <v>#REF!</v>
      </c>
      <c r="G81" s="58">
        <f t="shared" si="8"/>
        <v>100</v>
      </c>
    </row>
    <row r="82" spans="1:7">
      <c r="A82" s="22" t="s">
        <v>161</v>
      </c>
      <c r="B82" s="74"/>
      <c r="C82" s="41"/>
      <c r="D82" s="41" t="s">
        <v>162</v>
      </c>
      <c r="E82" s="58">
        <f>SUM('[1]прил 3-2023 '!G348)</f>
        <v>100</v>
      </c>
      <c r="F82" s="59" t="e">
        <f>#REF!-E82</f>
        <v>#REF!</v>
      </c>
      <c r="G82" s="58">
        <f>'прил 5-2026 расходы'!J222</f>
        <v>100</v>
      </c>
    </row>
    <row r="83" spans="1:7">
      <c r="A83" s="11" t="s">
        <v>149</v>
      </c>
      <c r="B83" s="74" t="s">
        <v>56</v>
      </c>
      <c r="C83" s="74"/>
      <c r="D83" s="74"/>
      <c r="E83" s="58" t="e">
        <f>#REF!+E138+#REF!+#REF!+#REF!+#REF!+#REF!</f>
        <v>#REF!</v>
      </c>
      <c r="F83" s="59" t="e">
        <f>#REF!-E83</f>
        <v>#REF!</v>
      </c>
      <c r="G83" s="58">
        <f>G138+G99+G93+G123+G119+G106+G84+G127+G131</f>
        <v>51001.599999999991</v>
      </c>
    </row>
    <row r="84" spans="1:7" ht="25.5">
      <c r="A84" s="454" t="s">
        <v>578</v>
      </c>
      <c r="B84" s="74"/>
      <c r="C84" s="49" t="s">
        <v>151</v>
      </c>
      <c r="D84" s="296"/>
      <c r="E84" s="58"/>
      <c r="F84" s="278"/>
      <c r="G84" s="58">
        <f>G85+G89</f>
        <v>164</v>
      </c>
    </row>
    <row r="85" spans="1:7" ht="25.5">
      <c r="A85" s="454" t="s">
        <v>832</v>
      </c>
      <c r="B85" s="74"/>
      <c r="C85" s="49" t="s">
        <v>496</v>
      </c>
      <c r="D85" s="296"/>
      <c r="E85" s="58"/>
      <c r="F85" s="278"/>
      <c r="G85" s="58">
        <f t="shared" ref="G85:G87" si="9">G86</f>
        <v>17</v>
      </c>
    </row>
    <row r="86" spans="1:7" ht="25.5">
      <c r="A86" s="469" t="s">
        <v>921</v>
      </c>
      <c r="B86" s="74"/>
      <c r="C86" s="49" t="s">
        <v>497</v>
      </c>
      <c r="D86" s="296"/>
      <c r="E86" s="58"/>
      <c r="F86" s="278"/>
      <c r="G86" s="58">
        <f t="shared" si="9"/>
        <v>17</v>
      </c>
    </row>
    <row r="87" spans="1:7" ht="25.5">
      <c r="A87" s="2" t="s">
        <v>214</v>
      </c>
      <c r="B87" s="74"/>
      <c r="C87" s="49" t="s">
        <v>497</v>
      </c>
      <c r="D87" s="296" t="s">
        <v>109</v>
      </c>
      <c r="E87" s="58"/>
      <c r="F87" s="278"/>
      <c r="G87" s="58">
        <f t="shared" si="9"/>
        <v>17</v>
      </c>
    </row>
    <row r="88" spans="1:7" ht="25.5">
      <c r="A88" s="14" t="s">
        <v>110</v>
      </c>
      <c r="B88" s="74"/>
      <c r="C88" s="49" t="s">
        <v>497</v>
      </c>
      <c r="D88" s="296" t="s">
        <v>111</v>
      </c>
      <c r="E88" s="58"/>
      <c r="F88" s="278"/>
      <c r="G88" s="58">
        <f>'прил 5-2026 расходы'!J63</f>
        <v>17</v>
      </c>
    </row>
    <row r="89" spans="1:7" ht="25.5">
      <c r="A89" s="14" t="s">
        <v>580</v>
      </c>
      <c r="B89" s="74"/>
      <c r="C89" s="49" t="s">
        <v>504</v>
      </c>
      <c r="D89" s="302"/>
      <c r="E89" s="58"/>
      <c r="F89" s="278"/>
      <c r="G89" s="58">
        <f t="shared" ref="G89:G91" si="10">G90</f>
        <v>147</v>
      </c>
    </row>
    <row r="90" spans="1:7" ht="25.5">
      <c r="A90" s="14" t="s">
        <v>764</v>
      </c>
      <c r="B90" s="74"/>
      <c r="C90" s="49" t="s">
        <v>505</v>
      </c>
      <c r="D90" s="302"/>
      <c r="E90" s="58"/>
      <c r="F90" s="278"/>
      <c r="G90" s="58">
        <f t="shared" si="10"/>
        <v>147</v>
      </c>
    </row>
    <row r="91" spans="1:7" ht="25.5">
      <c r="A91" s="2" t="s">
        <v>214</v>
      </c>
      <c r="B91" s="74"/>
      <c r="C91" s="49"/>
      <c r="D91" s="302" t="s">
        <v>109</v>
      </c>
      <c r="E91" s="58"/>
      <c r="F91" s="278"/>
      <c r="G91" s="58">
        <f t="shared" si="10"/>
        <v>147</v>
      </c>
    </row>
    <row r="92" spans="1:7" ht="25.5">
      <c r="A92" s="14" t="s">
        <v>110</v>
      </c>
      <c r="B92" s="74"/>
      <c r="C92" s="49"/>
      <c r="D92" s="302" t="s">
        <v>111</v>
      </c>
      <c r="E92" s="58"/>
      <c r="F92" s="278"/>
      <c r="G92" s="58">
        <f>'прил 5-2026 расходы'!J67</f>
        <v>147</v>
      </c>
    </row>
    <row r="93" spans="1:7" ht="25.5">
      <c r="A93" s="14" t="s">
        <v>922</v>
      </c>
      <c r="B93" s="74"/>
      <c r="C93" s="74" t="s">
        <v>134</v>
      </c>
      <c r="D93" s="74"/>
      <c r="E93" s="58"/>
      <c r="F93" s="59"/>
      <c r="G93" s="58">
        <f>G94</f>
        <v>10.5</v>
      </c>
    </row>
    <row r="94" spans="1:7" ht="19.5" customHeight="1">
      <c r="A94" s="14" t="s">
        <v>923</v>
      </c>
      <c r="B94" s="74"/>
      <c r="C94" s="74" t="s">
        <v>135</v>
      </c>
      <c r="D94" s="74"/>
      <c r="E94" s="58"/>
      <c r="F94" s="59"/>
      <c r="G94" s="58">
        <f>G95</f>
        <v>10.5</v>
      </c>
    </row>
    <row r="95" spans="1:7" ht="25.5">
      <c r="A95" s="23" t="s">
        <v>214</v>
      </c>
      <c r="B95" s="74"/>
      <c r="C95" s="74"/>
      <c r="D95" s="74" t="s">
        <v>109</v>
      </c>
      <c r="E95" s="58"/>
      <c r="F95" s="59"/>
      <c r="G95" s="58">
        <f>G96</f>
        <v>10.5</v>
      </c>
    </row>
    <row r="96" spans="1:7" ht="25.5">
      <c r="A96" s="14" t="s">
        <v>110</v>
      </c>
      <c r="B96" s="74"/>
      <c r="C96" s="74"/>
      <c r="D96" s="74" t="s">
        <v>111</v>
      </c>
      <c r="E96" s="58"/>
      <c r="F96" s="59"/>
      <c r="G96" s="58">
        <f>'прил 5-2026 расходы'!J71</f>
        <v>10.5</v>
      </c>
    </row>
    <row r="97" spans="1:7" ht="25.5">
      <c r="A97" s="14" t="s">
        <v>583</v>
      </c>
      <c r="B97" s="74"/>
      <c r="C97" s="74" t="s">
        <v>192</v>
      </c>
      <c r="D97" s="74"/>
      <c r="E97" s="58"/>
      <c r="F97" s="278"/>
      <c r="G97" s="58">
        <f>G98</f>
        <v>2417.6</v>
      </c>
    </row>
    <row r="98" spans="1:7" ht="25.5" customHeight="1">
      <c r="A98" s="21" t="s">
        <v>830</v>
      </c>
      <c r="B98" s="74"/>
      <c r="C98" s="74" t="s">
        <v>3</v>
      </c>
      <c r="D98" s="74"/>
      <c r="E98" s="58"/>
      <c r="F98" s="59"/>
      <c r="G98" s="58">
        <f>G99</f>
        <v>2417.6</v>
      </c>
    </row>
    <row r="99" spans="1:7" ht="25.5">
      <c r="A99" s="14" t="s">
        <v>216</v>
      </c>
      <c r="B99" s="74"/>
      <c r="C99" s="74" t="s">
        <v>215</v>
      </c>
      <c r="D99" s="74"/>
      <c r="E99" s="58"/>
      <c r="F99" s="59"/>
      <c r="G99" s="58">
        <f>G100+G102+G104</f>
        <v>2417.6</v>
      </c>
    </row>
    <row r="100" spans="1:7" ht="51">
      <c r="A100" s="28" t="s">
        <v>115</v>
      </c>
      <c r="B100" s="74"/>
      <c r="C100" s="74"/>
      <c r="D100" s="74" t="s">
        <v>105</v>
      </c>
      <c r="E100" s="58"/>
      <c r="F100" s="59"/>
      <c r="G100" s="58">
        <f>G101</f>
        <v>2318.6</v>
      </c>
    </row>
    <row r="101" spans="1:7" ht="13.5" customHeight="1">
      <c r="A101" s="10" t="s">
        <v>147</v>
      </c>
      <c r="B101" s="74"/>
      <c r="C101" s="74"/>
      <c r="D101" s="74" t="s">
        <v>148</v>
      </c>
      <c r="E101" s="58"/>
      <c r="F101" s="59"/>
      <c r="G101" s="58">
        <f>'прил 5-2026 расходы'!J76</f>
        <v>2318.6</v>
      </c>
    </row>
    <row r="102" spans="1:7" ht="25.5">
      <c r="A102" s="23" t="s">
        <v>214</v>
      </c>
      <c r="B102" s="74"/>
      <c r="C102" s="74"/>
      <c r="D102" s="74" t="s">
        <v>109</v>
      </c>
      <c r="E102" s="58"/>
      <c r="F102" s="59"/>
      <c r="G102" s="58">
        <f>G103</f>
        <v>97</v>
      </c>
    </row>
    <row r="103" spans="1:7" ht="25.5">
      <c r="A103" s="14" t="s">
        <v>110</v>
      </c>
      <c r="B103" s="74"/>
      <c r="C103" s="74"/>
      <c r="D103" s="74" t="s">
        <v>111</v>
      </c>
      <c r="E103" s="58"/>
      <c r="F103" s="59"/>
      <c r="G103" s="58">
        <f>'прил 5-2026 расходы'!J78</f>
        <v>97</v>
      </c>
    </row>
    <row r="104" spans="1:7">
      <c r="A104" s="14" t="s">
        <v>117</v>
      </c>
      <c r="B104" s="74"/>
      <c r="C104" s="74"/>
      <c r="D104" s="74" t="s">
        <v>118</v>
      </c>
      <c r="E104" s="58"/>
      <c r="F104" s="59"/>
      <c r="G104" s="58">
        <f>G105</f>
        <v>2</v>
      </c>
    </row>
    <row r="105" spans="1:7">
      <c r="A105" s="14" t="s">
        <v>119</v>
      </c>
      <c r="B105" s="74"/>
      <c r="C105" s="74"/>
      <c r="D105" s="74" t="s">
        <v>139</v>
      </c>
      <c r="E105" s="58"/>
      <c r="F105" s="59"/>
      <c r="G105" s="58">
        <f>'прил 5-2026 расходы'!J80</f>
        <v>2</v>
      </c>
    </row>
    <row r="106" spans="1:7" ht="25.5">
      <c r="A106" s="2" t="s">
        <v>786</v>
      </c>
      <c r="B106" s="74"/>
      <c r="C106" s="292" t="s">
        <v>113</v>
      </c>
      <c r="D106" s="74"/>
      <c r="E106" s="58"/>
      <c r="F106" s="278"/>
      <c r="G106" s="58">
        <f>G107+G115+G111</f>
        <v>459.5</v>
      </c>
    </row>
    <row r="107" spans="1:7" ht="25.5">
      <c r="A107" s="2" t="s">
        <v>595</v>
      </c>
      <c r="B107" s="74"/>
      <c r="C107" s="292" t="s">
        <v>152</v>
      </c>
      <c r="D107" s="74"/>
      <c r="E107" s="58"/>
      <c r="F107" s="278"/>
      <c r="G107" s="58">
        <f>G108</f>
        <v>69</v>
      </c>
    </row>
    <row r="108" spans="1:7" ht="25.5">
      <c r="A108" s="10" t="s">
        <v>596</v>
      </c>
      <c r="B108" s="74"/>
      <c r="C108" s="15" t="s">
        <v>494</v>
      </c>
      <c r="D108" s="74"/>
      <c r="E108" s="58"/>
      <c r="F108" s="278"/>
      <c r="G108" s="58">
        <f>G109</f>
        <v>69</v>
      </c>
    </row>
    <row r="109" spans="1:7" ht="25.5">
      <c r="A109" s="2" t="s">
        <v>214</v>
      </c>
      <c r="B109" s="74"/>
      <c r="C109" s="74"/>
      <c r="D109" s="74" t="s">
        <v>109</v>
      </c>
      <c r="E109" s="58"/>
      <c r="F109" s="278"/>
      <c r="G109" s="58">
        <f>G110</f>
        <v>69</v>
      </c>
    </row>
    <row r="110" spans="1:7" ht="25.5">
      <c r="A110" s="14" t="s">
        <v>110</v>
      </c>
      <c r="B110" s="74"/>
      <c r="C110" s="74"/>
      <c r="D110" s="74" t="s">
        <v>111</v>
      </c>
      <c r="E110" s="58"/>
      <c r="F110" s="278"/>
      <c r="G110" s="58">
        <f>'прил 5-2026 расходы'!J85</f>
        <v>69</v>
      </c>
    </row>
    <row r="111" spans="1:7">
      <c r="A111" s="14" t="s">
        <v>564</v>
      </c>
      <c r="B111" s="74"/>
      <c r="C111" s="74" t="s">
        <v>565</v>
      </c>
      <c r="D111" s="74"/>
      <c r="E111" s="58"/>
      <c r="F111" s="278"/>
      <c r="G111" s="58">
        <f>G112</f>
        <v>315</v>
      </c>
    </row>
    <row r="112" spans="1:7" ht="25.5">
      <c r="A112" s="10" t="s">
        <v>567</v>
      </c>
      <c r="B112" s="74"/>
      <c r="C112" s="74" t="s">
        <v>566</v>
      </c>
      <c r="D112" s="74"/>
      <c r="E112" s="58"/>
      <c r="F112" s="278"/>
      <c r="G112" s="58">
        <f>G113</f>
        <v>315</v>
      </c>
    </row>
    <row r="113" spans="1:7" ht="25.5">
      <c r="A113" s="2" t="s">
        <v>214</v>
      </c>
      <c r="B113" s="74"/>
      <c r="C113" s="74"/>
      <c r="D113" s="74" t="s">
        <v>109</v>
      </c>
      <c r="E113" s="58"/>
      <c r="F113" s="278"/>
      <c r="G113" s="58">
        <f>G114</f>
        <v>315</v>
      </c>
    </row>
    <row r="114" spans="1:7" ht="25.5">
      <c r="A114" s="14" t="s">
        <v>110</v>
      </c>
      <c r="B114" s="74"/>
      <c r="C114" s="74"/>
      <c r="D114" s="74" t="s">
        <v>111</v>
      </c>
      <c r="E114" s="58"/>
      <c r="F114" s="278"/>
      <c r="G114" s="58">
        <f>'прил 5-2026 расходы'!J89</f>
        <v>315</v>
      </c>
    </row>
    <row r="115" spans="1:7" ht="25.5">
      <c r="A115" s="14" t="s">
        <v>924</v>
      </c>
      <c r="B115" s="305"/>
      <c r="C115" s="15" t="s">
        <v>507</v>
      </c>
      <c r="D115" s="305"/>
      <c r="E115" s="15" t="s">
        <v>507</v>
      </c>
      <c r="F115" s="305"/>
      <c r="G115" s="58">
        <f t="shared" ref="G115:G117" si="11">G116</f>
        <v>75.5</v>
      </c>
    </row>
    <row r="116" spans="1:7" ht="38.25">
      <c r="A116" s="10" t="s">
        <v>925</v>
      </c>
      <c r="B116" s="305"/>
      <c r="C116" s="15" t="s">
        <v>508</v>
      </c>
      <c r="D116" s="305"/>
      <c r="E116" s="15" t="s">
        <v>508</v>
      </c>
      <c r="F116" s="305"/>
      <c r="G116" s="58">
        <f t="shared" si="11"/>
        <v>75.5</v>
      </c>
    </row>
    <row r="117" spans="1:7" ht="25.5">
      <c r="A117" s="2" t="s">
        <v>214</v>
      </c>
      <c r="B117" s="305"/>
      <c r="C117" s="15" t="s">
        <v>508</v>
      </c>
      <c r="D117" s="305" t="s">
        <v>109</v>
      </c>
      <c r="E117" s="15" t="s">
        <v>508</v>
      </c>
      <c r="F117" s="305" t="s">
        <v>109</v>
      </c>
      <c r="G117" s="58">
        <f t="shared" si="11"/>
        <v>75.5</v>
      </c>
    </row>
    <row r="118" spans="1:7" ht="25.5">
      <c r="A118" s="14" t="s">
        <v>110</v>
      </c>
      <c r="B118" s="305"/>
      <c r="C118" s="15" t="s">
        <v>508</v>
      </c>
      <c r="D118" s="305" t="s">
        <v>111</v>
      </c>
      <c r="E118" s="15" t="s">
        <v>508</v>
      </c>
      <c r="F118" s="305" t="s">
        <v>111</v>
      </c>
      <c r="G118" s="58">
        <f>'прил 5-2026 расходы'!J93</f>
        <v>75.5</v>
      </c>
    </row>
    <row r="119" spans="1:7" ht="27" customHeight="1">
      <c r="A119" s="23" t="s">
        <v>802</v>
      </c>
      <c r="B119" s="74"/>
      <c r="C119" s="49" t="s">
        <v>479</v>
      </c>
      <c r="D119" s="277"/>
      <c r="E119" s="58"/>
      <c r="F119" s="278"/>
      <c r="G119" s="58">
        <f>G120</f>
        <v>200</v>
      </c>
    </row>
    <row r="120" spans="1:7" ht="27.75" customHeight="1">
      <c r="A120" s="282" t="s">
        <v>803</v>
      </c>
      <c r="B120" s="74"/>
      <c r="C120" s="49" t="s">
        <v>480</v>
      </c>
      <c r="D120" s="277"/>
      <c r="E120" s="58"/>
      <c r="F120" s="278"/>
      <c r="G120" s="58">
        <f>G121</f>
        <v>200</v>
      </c>
    </row>
    <row r="121" spans="1:7" ht="25.5">
      <c r="A121" s="2" t="s">
        <v>214</v>
      </c>
      <c r="B121" s="74"/>
      <c r="C121" s="49" t="s">
        <v>480</v>
      </c>
      <c r="D121" s="277" t="s">
        <v>109</v>
      </c>
      <c r="E121" s="58"/>
      <c r="F121" s="278"/>
      <c r="G121" s="58">
        <f>G122</f>
        <v>200</v>
      </c>
    </row>
    <row r="122" spans="1:7" ht="25.5">
      <c r="A122" s="14" t="s">
        <v>110</v>
      </c>
      <c r="B122" s="74"/>
      <c r="C122" s="49" t="s">
        <v>480</v>
      </c>
      <c r="D122" s="277" t="s">
        <v>111</v>
      </c>
      <c r="E122" s="58"/>
      <c r="F122" s="278"/>
      <c r="G122" s="58">
        <f>'прил 5-2026 расходы'!J97</f>
        <v>200</v>
      </c>
    </row>
    <row r="123" spans="1:7" ht="79.5" customHeight="1">
      <c r="A123" s="11" t="s">
        <v>806</v>
      </c>
      <c r="B123" s="74"/>
      <c r="C123" s="44" t="s">
        <v>397</v>
      </c>
      <c r="D123" s="41"/>
      <c r="E123" s="58"/>
      <c r="F123" s="59"/>
      <c r="G123" s="58">
        <f>G124</f>
        <v>14</v>
      </c>
    </row>
    <row r="124" spans="1:7" ht="25.5">
      <c r="A124" s="11" t="s">
        <v>398</v>
      </c>
      <c r="B124" s="74"/>
      <c r="C124" s="49" t="s">
        <v>396</v>
      </c>
      <c r="D124" s="231"/>
      <c r="E124" s="58"/>
      <c r="F124" s="59"/>
      <c r="G124" s="58">
        <f>G125</f>
        <v>14</v>
      </c>
    </row>
    <row r="125" spans="1:7" ht="25.5">
      <c r="A125" s="23" t="s">
        <v>214</v>
      </c>
      <c r="B125" s="74"/>
      <c r="C125" s="49"/>
      <c r="D125" s="231" t="s">
        <v>109</v>
      </c>
      <c r="E125" s="58"/>
      <c r="F125" s="59"/>
      <c r="G125" s="58">
        <f>G126</f>
        <v>14</v>
      </c>
    </row>
    <row r="126" spans="1:7" ht="25.5">
      <c r="A126" s="14" t="s">
        <v>110</v>
      </c>
      <c r="B126" s="74"/>
      <c r="C126" s="49"/>
      <c r="D126" s="231" t="s">
        <v>111</v>
      </c>
      <c r="E126" s="58"/>
      <c r="F126" s="59"/>
      <c r="G126" s="58">
        <f>'прил 5-2026 расходы'!J101</f>
        <v>14</v>
      </c>
    </row>
    <row r="127" spans="1:7" ht="27" customHeight="1">
      <c r="A127" s="14" t="s">
        <v>926</v>
      </c>
      <c r="B127" s="74"/>
      <c r="C127" s="49" t="s">
        <v>568</v>
      </c>
      <c r="D127" s="398"/>
      <c r="E127" s="58"/>
      <c r="F127" s="278"/>
      <c r="G127" s="58">
        <f>G128</f>
        <v>94</v>
      </c>
    </row>
    <row r="128" spans="1:7">
      <c r="A128" s="14" t="s">
        <v>609</v>
      </c>
      <c r="B128" s="74"/>
      <c r="C128" s="49" t="s">
        <v>610</v>
      </c>
      <c r="D128" s="398"/>
      <c r="E128" s="58"/>
      <c r="F128" s="278"/>
      <c r="G128" s="58">
        <f>G129</f>
        <v>94</v>
      </c>
    </row>
    <row r="129" spans="1:7" ht="25.5">
      <c r="A129" s="23" t="s">
        <v>214</v>
      </c>
      <c r="B129" s="74"/>
      <c r="C129" s="49"/>
      <c r="D129" s="398" t="s">
        <v>109</v>
      </c>
      <c r="E129" s="58"/>
      <c r="F129" s="278"/>
      <c r="G129" s="58">
        <f>G130</f>
        <v>94</v>
      </c>
    </row>
    <row r="130" spans="1:7" ht="25.5">
      <c r="A130" s="14" t="s">
        <v>110</v>
      </c>
      <c r="B130" s="74"/>
      <c r="C130" s="49"/>
      <c r="D130" s="398" t="s">
        <v>111</v>
      </c>
      <c r="E130" s="58"/>
      <c r="F130" s="278"/>
      <c r="G130" s="58">
        <f>'прил 5-2026 расходы'!J105</f>
        <v>94</v>
      </c>
    </row>
    <row r="131" spans="1:7" ht="31.5" customHeight="1">
      <c r="A131" s="14" t="s">
        <v>570</v>
      </c>
      <c r="B131" s="74"/>
      <c r="C131" s="49" t="s">
        <v>559</v>
      </c>
      <c r="D131" s="398"/>
      <c r="E131" s="58"/>
      <c r="F131" s="278"/>
      <c r="G131" s="58">
        <f>G132+G135</f>
        <v>6579.5999999999995</v>
      </c>
    </row>
    <row r="132" spans="1:7" ht="27" customHeight="1">
      <c r="A132" s="14" t="s">
        <v>103</v>
      </c>
      <c r="B132" s="74"/>
      <c r="C132" s="49" t="s">
        <v>572</v>
      </c>
      <c r="D132" s="398"/>
      <c r="E132" s="58"/>
      <c r="F132" s="278"/>
      <c r="G132" s="58">
        <f>G133</f>
        <v>6345.2</v>
      </c>
    </row>
    <row r="133" spans="1:7" ht="51">
      <c r="A133" s="18" t="s">
        <v>115</v>
      </c>
      <c r="B133" s="74"/>
      <c r="C133" s="49"/>
      <c r="D133" s="398" t="s">
        <v>105</v>
      </c>
      <c r="E133" s="58"/>
      <c r="F133" s="278"/>
      <c r="G133" s="58">
        <f>G134</f>
        <v>6345.2</v>
      </c>
    </row>
    <row r="134" spans="1:7" ht="30.75" customHeight="1">
      <c r="A134" s="14" t="s">
        <v>106</v>
      </c>
      <c r="B134" s="74"/>
      <c r="C134" s="49"/>
      <c r="D134" s="398" t="s">
        <v>107</v>
      </c>
      <c r="E134" s="58"/>
      <c r="F134" s="278"/>
      <c r="G134" s="58">
        <f>'прил 5-2026 расходы'!J405</f>
        <v>6345.2</v>
      </c>
    </row>
    <row r="135" spans="1:7" ht="25.5" customHeight="1">
      <c r="A135" s="14" t="s">
        <v>108</v>
      </c>
      <c r="B135" s="74"/>
      <c r="C135" s="49" t="s">
        <v>573</v>
      </c>
      <c r="D135" s="398"/>
      <c r="E135" s="58"/>
      <c r="F135" s="278"/>
      <c r="G135" s="58">
        <f>G136</f>
        <v>234.4</v>
      </c>
    </row>
    <row r="136" spans="1:7" ht="25.5">
      <c r="A136" s="23" t="s">
        <v>214</v>
      </c>
      <c r="B136" s="74"/>
      <c r="C136" s="49"/>
      <c r="D136" s="398" t="s">
        <v>109</v>
      </c>
      <c r="E136" s="58"/>
      <c r="F136" s="278"/>
      <c r="G136" s="58">
        <f>G137</f>
        <v>234.4</v>
      </c>
    </row>
    <row r="137" spans="1:7" ht="25.5">
      <c r="A137" s="14" t="s">
        <v>110</v>
      </c>
      <c r="B137" s="74"/>
      <c r="C137" s="49"/>
      <c r="D137" s="398" t="s">
        <v>111</v>
      </c>
      <c r="E137" s="58"/>
      <c r="F137" s="278"/>
      <c r="G137" s="58">
        <f>'прил 5-2026 расходы'!J408</f>
        <v>234.4</v>
      </c>
    </row>
    <row r="138" spans="1:7">
      <c r="A138" s="11" t="s">
        <v>155</v>
      </c>
      <c r="B138" s="74"/>
      <c r="C138" s="74" t="s">
        <v>156</v>
      </c>
      <c r="D138" s="41"/>
      <c r="E138" s="58" t="e">
        <f>E146+E149+E139</f>
        <v>#REF!</v>
      </c>
      <c r="F138" s="59" t="e">
        <f>#REF!-E138</f>
        <v>#REF!</v>
      </c>
      <c r="G138" s="58">
        <f>G146+G149+G139</f>
        <v>41062.399999999994</v>
      </c>
    </row>
    <row r="139" spans="1:7" ht="38.25">
      <c r="A139" s="11" t="s">
        <v>87</v>
      </c>
      <c r="B139" s="74"/>
      <c r="C139" s="66" t="s">
        <v>88</v>
      </c>
      <c r="D139" s="41"/>
      <c r="E139" s="58" t="e">
        <f>E140+E142+#REF!</f>
        <v>#REF!</v>
      </c>
      <c r="F139" s="59" t="e">
        <f>#REF!-E139</f>
        <v>#REF!</v>
      </c>
      <c r="G139" s="58">
        <f>G140+G142+G144</f>
        <v>8246.7999999999993</v>
      </c>
    </row>
    <row r="140" spans="1:7" ht="51">
      <c r="A140" s="18" t="s">
        <v>115</v>
      </c>
      <c r="B140" s="74"/>
      <c r="C140" s="74"/>
      <c r="D140" s="41" t="s">
        <v>105</v>
      </c>
      <c r="E140" s="58">
        <f>E141</f>
        <v>6445.2000000000007</v>
      </c>
      <c r="F140" s="59" t="e">
        <f>#REF!-E140</f>
        <v>#REF!</v>
      </c>
      <c r="G140" s="58">
        <f>G141</f>
        <v>7958.3</v>
      </c>
    </row>
    <row r="141" spans="1:7">
      <c r="A141" s="21" t="s">
        <v>147</v>
      </c>
      <c r="B141" s="74"/>
      <c r="C141" s="74"/>
      <c r="D141" s="41" t="s">
        <v>148</v>
      </c>
      <c r="E141" s="58">
        <f>'[1]прил 3-2023 '!G147</f>
        <v>6445.2000000000007</v>
      </c>
      <c r="F141" s="59" t="e">
        <f>#REF!-E141</f>
        <v>#REF!</v>
      </c>
      <c r="G141" s="58">
        <f>'прил 5-2026 расходы'!J112</f>
        <v>7958.3</v>
      </c>
    </row>
    <row r="142" spans="1:7" ht="25.5">
      <c r="A142" s="23" t="s">
        <v>214</v>
      </c>
      <c r="B142" s="74"/>
      <c r="C142" s="74"/>
      <c r="D142" s="41" t="s">
        <v>109</v>
      </c>
      <c r="E142" s="58">
        <f>E143</f>
        <v>448.2</v>
      </c>
      <c r="F142" s="59" t="e">
        <f>#REF!-E142</f>
        <v>#REF!</v>
      </c>
      <c r="G142" s="58">
        <f>G143</f>
        <v>285</v>
      </c>
    </row>
    <row r="143" spans="1:7" ht="25.5">
      <c r="A143" s="11" t="s">
        <v>110</v>
      </c>
      <c r="B143" s="74"/>
      <c r="C143" s="74"/>
      <c r="D143" s="41" t="s">
        <v>111</v>
      </c>
      <c r="E143" s="58">
        <f>'[1]прил 3-2023 '!G150</f>
        <v>448.2</v>
      </c>
      <c r="F143" s="59" t="e">
        <f>#REF!-E143</f>
        <v>#REF!</v>
      </c>
      <c r="G143" s="58">
        <f>'прил 5-2026 расходы'!J114</f>
        <v>285</v>
      </c>
    </row>
    <row r="144" spans="1:7">
      <c r="A144" s="11" t="s">
        <v>117</v>
      </c>
      <c r="B144" s="74"/>
      <c r="C144" s="74"/>
      <c r="D144" s="41" t="s">
        <v>118</v>
      </c>
      <c r="E144" s="58"/>
      <c r="F144" s="59"/>
      <c r="G144" s="58">
        <f>G145</f>
        <v>3.5</v>
      </c>
    </row>
    <row r="145" spans="1:7">
      <c r="A145" s="11" t="s">
        <v>119</v>
      </c>
      <c r="B145" s="74"/>
      <c r="C145" s="74"/>
      <c r="D145" s="41" t="s">
        <v>139</v>
      </c>
      <c r="E145" s="58"/>
      <c r="F145" s="59"/>
      <c r="G145" s="58">
        <f>'прил 5-2026 расходы'!J116</f>
        <v>3.5</v>
      </c>
    </row>
    <row r="146" spans="1:7" ht="38.25">
      <c r="A146" s="11" t="s">
        <v>163</v>
      </c>
      <c r="B146" s="74"/>
      <c r="C146" s="74" t="s">
        <v>164</v>
      </c>
      <c r="D146" s="41"/>
      <c r="E146" s="58" t="e">
        <f>#REF!+#REF!+#REF!</f>
        <v>#REF!</v>
      </c>
      <c r="F146" s="59" t="e">
        <f>#REF!-E146</f>
        <v>#REF!</v>
      </c>
      <c r="G146" s="58">
        <f t="shared" ref="G146:G147" si="12">G147</f>
        <v>30518.2</v>
      </c>
    </row>
    <row r="147" spans="1:7" ht="25.5">
      <c r="A147" s="14" t="s">
        <v>91</v>
      </c>
      <c r="B147" s="74"/>
      <c r="C147" s="74"/>
      <c r="D147" s="41" t="s">
        <v>24</v>
      </c>
      <c r="E147" s="58"/>
      <c r="F147" s="59"/>
      <c r="G147" s="58">
        <f t="shared" si="12"/>
        <v>30518.2</v>
      </c>
    </row>
    <row r="148" spans="1:7">
      <c r="A148" s="14" t="s">
        <v>92</v>
      </c>
      <c r="B148" s="74"/>
      <c r="C148" s="74"/>
      <c r="D148" s="41" t="s">
        <v>93</v>
      </c>
      <c r="E148" s="58"/>
      <c r="F148" s="59"/>
      <c r="G148" s="58">
        <f>'прил 5-2026 расходы'!J109</f>
        <v>30518.2</v>
      </c>
    </row>
    <row r="149" spans="1:7" ht="25.5">
      <c r="A149" s="67" t="s">
        <v>816</v>
      </c>
      <c r="B149" s="74"/>
      <c r="C149" s="66" t="s">
        <v>165</v>
      </c>
      <c r="D149" s="41"/>
      <c r="E149" s="58" t="e">
        <f>E152+E154+#REF!</f>
        <v>#REF!</v>
      </c>
      <c r="F149" s="59" t="e">
        <f>#REF!-E149</f>
        <v>#REF!</v>
      </c>
      <c r="G149" s="58">
        <f>G152+G154+G150</f>
        <v>2297.4</v>
      </c>
    </row>
    <row r="150" spans="1:7" ht="51">
      <c r="A150" s="18" t="s">
        <v>115</v>
      </c>
      <c r="B150" s="74"/>
      <c r="C150" s="74"/>
      <c r="D150" s="41" t="s">
        <v>105</v>
      </c>
      <c r="E150" s="58"/>
      <c r="F150" s="59"/>
      <c r="G150" s="58">
        <f>G151</f>
        <v>4.8</v>
      </c>
    </row>
    <row r="151" spans="1:7">
      <c r="A151" s="21" t="s">
        <v>147</v>
      </c>
      <c r="B151" s="74"/>
      <c r="C151" s="74"/>
      <c r="D151" s="41" t="s">
        <v>148</v>
      </c>
      <c r="E151" s="58"/>
      <c r="F151" s="59"/>
      <c r="G151" s="58">
        <f>'прил 5-2026 расходы'!J331</f>
        <v>4.8</v>
      </c>
    </row>
    <row r="152" spans="1:7" ht="25.5">
      <c r="A152" s="23" t="s">
        <v>214</v>
      </c>
      <c r="B152" s="74"/>
      <c r="C152" s="42"/>
      <c r="D152" s="41" t="s">
        <v>109</v>
      </c>
      <c r="E152" s="58">
        <f>E153</f>
        <v>4067</v>
      </c>
      <c r="F152" s="59" t="e">
        <f>#REF!-E152</f>
        <v>#REF!</v>
      </c>
      <c r="G152" s="58">
        <f>G153</f>
        <v>1983.8</v>
      </c>
    </row>
    <row r="153" spans="1:7" ht="25.5">
      <c r="A153" s="11" t="s">
        <v>110</v>
      </c>
      <c r="B153" s="74"/>
      <c r="C153" s="42"/>
      <c r="D153" s="41" t="s">
        <v>111</v>
      </c>
      <c r="E153" s="58">
        <f>SUM('[1]прил 3-2023 '!G137+'[1]прил 3-2023 '!G353+'[1]прил 3-2023 '!G509)</f>
        <v>4067</v>
      </c>
      <c r="F153" s="59" t="e">
        <f>#REF!-E153</f>
        <v>#REF!</v>
      </c>
      <c r="G153" s="58">
        <f>'прил 5-2026 расходы'!J119+'прил 5-2026 расходы'!J227</f>
        <v>1983.8</v>
      </c>
    </row>
    <row r="154" spans="1:7">
      <c r="A154" s="23" t="s">
        <v>117</v>
      </c>
      <c r="B154" s="74"/>
      <c r="C154" s="42"/>
      <c r="D154" s="41" t="s">
        <v>118</v>
      </c>
      <c r="E154" s="58" t="e">
        <f>SUM(E155:E155)</f>
        <v>#REF!</v>
      </c>
      <c r="F154" s="59" t="e">
        <f>#REF!-E154</f>
        <v>#REF!</v>
      </c>
      <c r="G154" s="58">
        <f>SUM(G155:G155)</f>
        <v>308.8</v>
      </c>
    </row>
    <row r="155" spans="1:7">
      <c r="A155" s="22" t="s">
        <v>40</v>
      </c>
      <c r="B155" s="74"/>
      <c r="C155" s="42"/>
      <c r="D155" s="41" t="s">
        <v>166</v>
      </c>
      <c r="E155" s="58" t="e">
        <f>SUM('[1]прил 3-2023 '!G139+'[1]прил 3-2023 '!G604)</f>
        <v>#REF!</v>
      </c>
      <c r="F155" s="59" t="e">
        <f>#REF!-E155</f>
        <v>#REF!</v>
      </c>
      <c r="G155" s="58">
        <f>'прил 5-2026 расходы'!J121</f>
        <v>308.8</v>
      </c>
    </row>
    <row r="156" spans="1:7">
      <c r="A156" s="385" t="s">
        <v>557</v>
      </c>
      <c r="B156" s="74" t="s">
        <v>562</v>
      </c>
      <c r="C156" s="42"/>
      <c r="D156" s="279"/>
      <c r="E156" s="58"/>
      <c r="F156" s="278"/>
      <c r="G156" s="278">
        <f>G157</f>
        <v>698.6</v>
      </c>
    </row>
    <row r="157" spans="1:7">
      <c r="A157" s="29" t="s">
        <v>558</v>
      </c>
      <c r="B157" s="74" t="s">
        <v>563</v>
      </c>
      <c r="C157" s="42"/>
      <c r="D157" s="279"/>
      <c r="E157" s="58"/>
      <c r="F157" s="278"/>
      <c r="G157" s="58">
        <f>G158</f>
        <v>698.6</v>
      </c>
    </row>
    <row r="158" spans="1:7">
      <c r="A158" s="29" t="s">
        <v>560</v>
      </c>
      <c r="B158" s="74"/>
      <c r="C158" s="15" t="s">
        <v>603</v>
      </c>
      <c r="D158" s="338"/>
      <c r="E158" s="58"/>
      <c r="F158" s="278"/>
      <c r="G158" s="58">
        <f>G159</f>
        <v>698.6</v>
      </c>
    </row>
    <row r="159" spans="1:7" ht="38.25">
      <c r="A159" s="29" t="s">
        <v>561</v>
      </c>
      <c r="B159" s="74"/>
      <c r="C159" s="15" t="s">
        <v>965</v>
      </c>
      <c r="D159" s="338"/>
      <c r="E159" s="58"/>
      <c r="F159" s="278"/>
      <c r="G159" s="58">
        <f>G160+G162</f>
        <v>698.6</v>
      </c>
    </row>
    <row r="160" spans="1:7" ht="51">
      <c r="A160" s="28" t="s">
        <v>115</v>
      </c>
      <c r="B160" s="74"/>
      <c r="C160" s="15"/>
      <c r="D160" s="338" t="s">
        <v>105</v>
      </c>
      <c r="E160" s="58"/>
      <c r="F160" s="278"/>
      <c r="G160" s="58">
        <f>G161</f>
        <v>666.6</v>
      </c>
    </row>
    <row r="161" spans="1:8" ht="25.5">
      <c r="A161" s="29" t="s">
        <v>106</v>
      </c>
      <c r="B161" s="74"/>
      <c r="C161" s="15"/>
      <c r="D161" s="338" t="s">
        <v>107</v>
      </c>
      <c r="E161" s="58"/>
      <c r="F161" s="278"/>
      <c r="G161" s="58">
        <f>'прил 5-2026 расходы'!J414</f>
        <v>666.6</v>
      </c>
    </row>
    <row r="162" spans="1:8" ht="25.5">
      <c r="A162" s="2" t="s">
        <v>214</v>
      </c>
      <c r="B162" s="74"/>
      <c r="C162" s="15"/>
      <c r="D162" s="338" t="s">
        <v>109</v>
      </c>
      <c r="E162" s="58"/>
      <c r="F162" s="278"/>
      <c r="G162" s="58">
        <f>G163</f>
        <v>32</v>
      </c>
    </row>
    <row r="163" spans="1:8" ht="25.5">
      <c r="A163" s="14" t="s">
        <v>110</v>
      </c>
      <c r="B163" s="74"/>
      <c r="C163" s="15"/>
      <c r="D163" s="338" t="s">
        <v>111</v>
      </c>
      <c r="E163" s="58"/>
      <c r="F163" s="278"/>
      <c r="G163" s="58">
        <f>'прил 5-2026 расходы'!J416</f>
        <v>32</v>
      </c>
    </row>
    <row r="164" spans="1:8" s="5" customFormat="1" ht="18" customHeight="1">
      <c r="A164" s="17" t="s">
        <v>169</v>
      </c>
      <c r="B164" s="39" t="s">
        <v>57</v>
      </c>
      <c r="C164" s="39"/>
      <c r="D164" s="39"/>
      <c r="E164" s="59" t="e">
        <f>E165</f>
        <v>#REF!</v>
      </c>
      <c r="F164" s="59" t="e">
        <f>#REF!-E164</f>
        <v>#REF!</v>
      </c>
      <c r="G164" s="278">
        <f t="shared" ref="G164:G166" si="13">G165</f>
        <v>4598.3</v>
      </c>
      <c r="H164" s="150"/>
    </row>
    <row r="165" spans="1:8" ht="25.5">
      <c r="A165" s="23" t="s">
        <v>205</v>
      </c>
      <c r="B165" s="74" t="s">
        <v>204</v>
      </c>
      <c r="C165" s="41"/>
      <c r="D165" s="41"/>
      <c r="E165" s="58" t="e">
        <f>E166</f>
        <v>#REF!</v>
      </c>
      <c r="F165" s="59" t="e">
        <f>#REF!-E165</f>
        <v>#REF!</v>
      </c>
      <c r="G165" s="58">
        <f t="shared" si="13"/>
        <v>4598.3</v>
      </c>
    </row>
    <row r="166" spans="1:8" ht="25.5">
      <c r="A166" s="18" t="s">
        <v>760</v>
      </c>
      <c r="B166" s="74"/>
      <c r="C166" s="44" t="s">
        <v>151</v>
      </c>
      <c r="D166" s="41"/>
      <c r="E166" s="58" t="e">
        <f>E167</f>
        <v>#REF!</v>
      </c>
      <c r="F166" s="59" t="e">
        <f>#REF!-E166</f>
        <v>#REF!</v>
      </c>
      <c r="G166" s="58">
        <f t="shared" si="13"/>
        <v>4598.3</v>
      </c>
    </row>
    <row r="167" spans="1:8" ht="25.5">
      <c r="A167" s="11" t="s">
        <v>833</v>
      </c>
      <c r="B167" s="74"/>
      <c r="C167" s="44" t="s">
        <v>171</v>
      </c>
      <c r="D167" s="41"/>
      <c r="E167" s="58" t="e">
        <f>E168+#REF!</f>
        <v>#REF!</v>
      </c>
      <c r="F167" s="59" t="e">
        <f>#REF!-E167</f>
        <v>#REF!</v>
      </c>
      <c r="G167" s="58">
        <f>G168+G171+G174</f>
        <v>4598.3</v>
      </c>
    </row>
    <row r="168" spans="1:8" ht="29.25" customHeight="1">
      <c r="A168" s="11" t="s">
        <v>172</v>
      </c>
      <c r="B168" s="74"/>
      <c r="C168" s="46" t="s">
        <v>173</v>
      </c>
      <c r="D168" s="41"/>
      <c r="E168" s="58" t="e">
        <f>#REF!+#REF!+#REF!</f>
        <v>#REF!</v>
      </c>
      <c r="F168" s="59" t="e">
        <f>#REF!-E168</f>
        <v>#REF!</v>
      </c>
      <c r="G168" s="58">
        <f t="shared" ref="G168:G169" si="14">G169</f>
        <v>2752.3</v>
      </c>
    </row>
    <row r="169" spans="1:8" ht="25.5">
      <c r="A169" s="14" t="s">
        <v>91</v>
      </c>
      <c r="B169" s="74"/>
      <c r="C169" s="41"/>
      <c r="D169" s="41" t="s">
        <v>24</v>
      </c>
      <c r="E169" s="58"/>
      <c r="F169" s="59"/>
      <c r="G169" s="58">
        <f t="shared" si="14"/>
        <v>2752.3</v>
      </c>
    </row>
    <row r="170" spans="1:8">
      <c r="A170" s="14" t="s">
        <v>92</v>
      </c>
      <c r="B170" s="74"/>
      <c r="C170" s="41"/>
      <c r="D170" s="41" t="s">
        <v>93</v>
      </c>
      <c r="E170" s="58"/>
      <c r="F170" s="59"/>
      <c r="G170" s="58">
        <f>'прил 5-2026 расходы'!J129</f>
        <v>2752.3</v>
      </c>
    </row>
    <row r="171" spans="1:8" ht="31.5" customHeight="1">
      <c r="A171" s="14" t="s">
        <v>762</v>
      </c>
      <c r="B171" s="74"/>
      <c r="C171" s="41" t="s">
        <v>218</v>
      </c>
      <c r="D171" s="41"/>
      <c r="E171" s="58"/>
      <c r="F171" s="59"/>
      <c r="G171" s="58">
        <f t="shared" ref="G171:G172" si="15">G172</f>
        <v>1136</v>
      </c>
    </row>
    <row r="172" spans="1:8" ht="25.5">
      <c r="A172" s="14" t="s">
        <v>91</v>
      </c>
      <c r="B172" s="74"/>
      <c r="C172" s="41"/>
      <c r="D172" s="41" t="s">
        <v>24</v>
      </c>
      <c r="E172" s="58"/>
      <c r="F172" s="59"/>
      <c r="G172" s="58">
        <f t="shared" si="15"/>
        <v>1136</v>
      </c>
    </row>
    <row r="173" spans="1:8">
      <c r="A173" s="14" t="s">
        <v>92</v>
      </c>
      <c r="B173" s="74"/>
      <c r="C173" s="41"/>
      <c r="D173" s="41" t="s">
        <v>93</v>
      </c>
      <c r="E173" s="58"/>
      <c r="F173" s="59"/>
      <c r="G173" s="58">
        <f>'прил 5-2026 расходы'!J132</f>
        <v>1136</v>
      </c>
    </row>
    <row r="174" spans="1:8" ht="25.5">
      <c r="A174" s="14" t="s">
        <v>556</v>
      </c>
      <c r="B174" s="74"/>
      <c r="C174" s="49" t="s">
        <v>555</v>
      </c>
      <c r="D174" s="338"/>
      <c r="E174" s="58"/>
      <c r="F174" s="278"/>
      <c r="G174" s="58">
        <f>G175</f>
        <v>710</v>
      </c>
    </row>
    <row r="175" spans="1:8" ht="25.5">
      <c r="A175" s="2" t="s">
        <v>214</v>
      </c>
      <c r="B175" s="74"/>
      <c r="C175" s="49"/>
      <c r="D175" s="338" t="s">
        <v>109</v>
      </c>
      <c r="E175" s="58"/>
      <c r="F175" s="278"/>
      <c r="G175" s="58">
        <f>G176</f>
        <v>710</v>
      </c>
    </row>
    <row r="176" spans="1:8" ht="25.5">
      <c r="A176" s="14" t="s">
        <v>110</v>
      </c>
      <c r="B176" s="74"/>
      <c r="C176" s="49"/>
      <c r="D176" s="338" t="s">
        <v>111</v>
      </c>
      <c r="E176" s="58"/>
      <c r="F176" s="278"/>
      <c r="G176" s="58">
        <f>'прил 5-2026 расходы'!J135</f>
        <v>710</v>
      </c>
    </row>
    <row r="177" spans="1:8" s="5" customFormat="1">
      <c r="A177" s="24" t="s">
        <v>58</v>
      </c>
      <c r="B177" s="39" t="s">
        <v>59</v>
      </c>
      <c r="C177" s="39"/>
      <c r="D177" s="39"/>
      <c r="E177" s="59" t="e">
        <f>E178+E188+E193+E203</f>
        <v>#REF!</v>
      </c>
      <c r="F177" s="59" t="e">
        <f>#REF!-E177</f>
        <v>#REF!</v>
      </c>
      <c r="G177" s="278">
        <f>G178+G188+G193+G203</f>
        <v>45086.1</v>
      </c>
      <c r="H177" s="150"/>
    </row>
    <row r="178" spans="1:8">
      <c r="A178" s="11" t="s">
        <v>121</v>
      </c>
      <c r="B178" s="74" t="s">
        <v>60</v>
      </c>
      <c r="C178" s="74"/>
      <c r="D178" s="74"/>
      <c r="E178" s="58" t="e">
        <f>E179+#REF!</f>
        <v>#REF!</v>
      </c>
      <c r="F178" s="59" t="e">
        <f>#REF!-E178</f>
        <v>#REF!</v>
      </c>
      <c r="G178" s="58">
        <f>G179</f>
        <v>2023.6</v>
      </c>
    </row>
    <row r="179" spans="1:8" ht="25.5">
      <c r="A179" s="23" t="s">
        <v>757</v>
      </c>
      <c r="B179" s="74"/>
      <c r="C179" s="66" t="s">
        <v>89</v>
      </c>
      <c r="D179" s="41"/>
      <c r="E179" s="58" t="e">
        <f>E180+#REF!</f>
        <v>#REF!</v>
      </c>
      <c r="F179" s="59" t="e">
        <f>#REF!-E179</f>
        <v>#REF!</v>
      </c>
      <c r="G179" s="58">
        <f>G180+G185</f>
        <v>2023.6</v>
      </c>
    </row>
    <row r="180" spans="1:8" ht="51" customHeight="1">
      <c r="A180" s="10" t="s">
        <v>368</v>
      </c>
      <c r="B180" s="74"/>
      <c r="C180" s="66" t="s">
        <v>90</v>
      </c>
      <c r="D180" s="41"/>
      <c r="E180" s="58" t="e">
        <f>E181+E183+#REF!</f>
        <v>#REF!</v>
      </c>
      <c r="F180" s="59" t="e">
        <f>#REF!-E180</f>
        <v>#REF!</v>
      </c>
      <c r="G180" s="58">
        <f>G181+G183</f>
        <v>1929.6</v>
      </c>
    </row>
    <row r="181" spans="1:8" ht="51">
      <c r="A181" s="18" t="s">
        <v>115</v>
      </c>
      <c r="B181" s="74"/>
      <c r="C181" s="42"/>
      <c r="D181" s="41" t="s">
        <v>105</v>
      </c>
      <c r="E181" s="57">
        <f>E182</f>
        <v>1415</v>
      </c>
      <c r="F181" s="59" t="e">
        <f>#REF!-E181</f>
        <v>#REF!</v>
      </c>
      <c r="G181" s="57">
        <f>G182</f>
        <v>1440.5</v>
      </c>
    </row>
    <row r="182" spans="1:8" ht="25.5">
      <c r="A182" s="20" t="s">
        <v>106</v>
      </c>
      <c r="B182" s="74"/>
      <c r="C182" s="42"/>
      <c r="D182" s="41" t="s">
        <v>107</v>
      </c>
      <c r="E182" s="58">
        <f>SUM('[1]прил 3-2023 '!G609)</f>
        <v>1415</v>
      </c>
      <c r="F182" s="59" t="e">
        <f>#REF!-E182</f>
        <v>#REF!</v>
      </c>
      <c r="G182" s="58">
        <f>'прил 5-2026 расходы'!J141</f>
        <v>1440.5</v>
      </c>
    </row>
    <row r="183" spans="1:8" ht="25.5">
      <c r="A183" s="23" t="s">
        <v>214</v>
      </c>
      <c r="B183" s="74"/>
      <c r="C183" s="42"/>
      <c r="D183" s="41" t="s">
        <v>109</v>
      </c>
      <c r="E183" s="57">
        <f>E184</f>
        <v>172.8</v>
      </c>
      <c r="F183" s="59" t="e">
        <f>#REF!-E183</f>
        <v>#REF!</v>
      </c>
      <c r="G183" s="57">
        <f>G184</f>
        <v>489.1</v>
      </c>
    </row>
    <row r="184" spans="1:8" ht="25.5">
      <c r="A184" s="11" t="s">
        <v>110</v>
      </c>
      <c r="B184" s="74"/>
      <c r="C184" s="42"/>
      <c r="D184" s="41" t="s">
        <v>111</v>
      </c>
      <c r="E184" s="58">
        <f>SUM('[1]прил 3-2023 '!G611)</f>
        <v>172.8</v>
      </c>
      <c r="F184" s="59" t="e">
        <f>#REF!-E184</f>
        <v>#REF!</v>
      </c>
      <c r="G184" s="58">
        <f>'прил 5-2026 расходы'!J143</f>
        <v>489.1</v>
      </c>
    </row>
    <row r="185" spans="1:8" ht="89.25">
      <c r="A185" s="14" t="s">
        <v>367</v>
      </c>
      <c r="B185" s="95"/>
      <c r="C185" s="15" t="s">
        <v>223</v>
      </c>
      <c r="D185" s="4"/>
      <c r="E185" s="95"/>
      <c r="F185" s="59"/>
      <c r="G185" s="58">
        <f t="shared" ref="G185:G186" si="16">G186</f>
        <v>94</v>
      </c>
    </row>
    <row r="186" spans="1:8" ht="25.5">
      <c r="A186" s="2" t="s">
        <v>214</v>
      </c>
      <c r="B186" s="95"/>
      <c r="C186" s="95"/>
      <c r="D186" s="15" t="s">
        <v>109</v>
      </c>
      <c r="E186" s="95" t="s">
        <v>109</v>
      </c>
      <c r="F186" s="59"/>
      <c r="G186" s="58">
        <f t="shared" si="16"/>
        <v>94</v>
      </c>
    </row>
    <row r="187" spans="1:8" ht="25.5">
      <c r="A187" s="14" t="s">
        <v>110</v>
      </c>
      <c r="B187" s="95"/>
      <c r="C187" s="95"/>
      <c r="D187" s="15" t="s">
        <v>111</v>
      </c>
      <c r="E187" s="95" t="s">
        <v>111</v>
      </c>
      <c r="F187" s="59"/>
      <c r="G187" s="58">
        <f>'прил 5-2026 расходы'!J146</f>
        <v>94</v>
      </c>
    </row>
    <row r="188" spans="1:8">
      <c r="A188" s="11" t="s">
        <v>61</v>
      </c>
      <c r="B188" s="74" t="s">
        <v>62</v>
      </c>
      <c r="C188" s="74"/>
      <c r="D188" s="74"/>
      <c r="E188" s="58">
        <f>E189</f>
        <v>9115.5</v>
      </c>
      <c r="F188" s="59" t="e">
        <f>#REF!-E188</f>
        <v>#REF!</v>
      </c>
      <c r="G188" s="58">
        <f t="shared" ref="G188:G191" si="17">G189</f>
        <v>12434.3</v>
      </c>
    </row>
    <row r="189" spans="1:8" ht="38.25">
      <c r="A189" s="18" t="s">
        <v>782</v>
      </c>
      <c r="B189" s="44"/>
      <c r="C189" s="41" t="s">
        <v>125</v>
      </c>
      <c r="D189" s="41"/>
      <c r="E189" s="58">
        <f>E190</f>
        <v>9115.5</v>
      </c>
      <c r="F189" s="59" t="e">
        <f>#REF!-E189</f>
        <v>#REF!</v>
      </c>
      <c r="G189" s="58">
        <f t="shared" si="17"/>
        <v>12434.3</v>
      </c>
    </row>
    <row r="190" spans="1:8">
      <c r="A190" s="19" t="s">
        <v>598</v>
      </c>
      <c r="B190" s="44"/>
      <c r="C190" s="66" t="s">
        <v>126</v>
      </c>
      <c r="D190" s="41"/>
      <c r="E190" s="58">
        <f>E191</f>
        <v>9115.5</v>
      </c>
      <c r="F190" s="59" t="e">
        <f>#REF!-E190</f>
        <v>#REF!</v>
      </c>
      <c r="G190" s="58">
        <f t="shared" si="17"/>
        <v>12434.3</v>
      </c>
    </row>
    <row r="191" spans="1:8" ht="25.5">
      <c r="A191" s="23" t="s">
        <v>214</v>
      </c>
      <c r="B191" s="74"/>
      <c r="C191" s="68"/>
      <c r="D191" s="279" t="s">
        <v>109</v>
      </c>
      <c r="E191" s="58">
        <f>E192</f>
        <v>9115.5</v>
      </c>
      <c r="F191" s="59" t="e">
        <f>#REF!-E191</f>
        <v>#REF!</v>
      </c>
      <c r="G191" s="58">
        <f t="shared" si="17"/>
        <v>12434.3</v>
      </c>
    </row>
    <row r="192" spans="1:8" ht="25.5">
      <c r="A192" s="11" t="s">
        <v>110</v>
      </c>
      <c r="B192" s="74"/>
      <c r="C192" s="41"/>
      <c r="D192" s="279" t="s">
        <v>111</v>
      </c>
      <c r="E192" s="58">
        <f>SUM('[1]прил 3-2023 '!G200)</f>
        <v>9115.5</v>
      </c>
      <c r="F192" s="59" t="e">
        <f>#REF!-E192</f>
        <v>#REF!</v>
      </c>
      <c r="G192" s="58">
        <f>'прил 5-2026 расходы'!J151</f>
        <v>12434.3</v>
      </c>
    </row>
    <row r="193" spans="1:7">
      <c r="A193" s="11" t="s">
        <v>15</v>
      </c>
      <c r="B193" s="74" t="s">
        <v>63</v>
      </c>
      <c r="C193" s="74"/>
      <c r="D193" s="74"/>
      <c r="E193" s="58" t="e">
        <f>E194</f>
        <v>#REF!</v>
      </c>
      <c r="F193" s="59" t="e">
        <f>#REF!-E193</f>
        <v>#REF!</v>
      </c>
      <c r="G193" s="58">
        <f>G194</f>
        <v>29487.200000000001</v>
      </c>
    </row>
    <row r="194" spans="1:7" ht="38.25">
      <c r="A194" s="18" t="s">
        <v>782</v>
      </c>
      <c r="B194" s="74"/>
      <c r="C194" s="41" t="s">
        <v>125</v>
      </c>
      <c r="D194" s="74"/>
      <c r="E194" s="58" t="e">
        <f>E195+#REF!+#REF!</f>
        <v>#REF!</v>
      </c>
      <c r="F194" s="59" t="e">
        <f>#REF!-E194</f>
        <v>#REF!</v>
      </c>
      <c r="G194" s="58">
        <f>G195+G198</f>
        <v>29487.200000000001</v>
      </c>
    </row>
    <row r="195" spans="1:7" ht="36.75" customHeight="1">
      <c r="A195" s="18" t="s">
        <v>783</v>
      </c>
      <c r="B195" s="74"/>
      <c r="C195" s="8" t="s">
        <v>127</v>
      </c>
      <c r="D195" s="74"/>
      <c r="E195" s="58">
        <f>E196</f>
        <v>11490.4</v>
      </c>
      <c r="F195" s="59" t="e">
        <f>#REF!-E195</f>
        <v>#REF!</v>
      </c>
      <c r="G195" s="58">
        <f t="shared" ref="G195:G196" si="18">G196</f>
        <v>17487.2</v>
      </c>
    </row>
    <row r="196" spans="1:7" ht="25.5">
      <c r="A196" s="23" t="s">
        <v>214</v>
      </c>
      <c r="B196" s="74"/>
      <c r="C196" s="74"/>
      <c r="D196" s="74" t="s">
        <v>109</v>
      </c>
      <c r="E196" s="58">
        <f>E197</f>
        <v>11490.4</v>
      </c>
      <c r="F196" s="59" t="e">
        <f>#REF!-E196</f>
        <v>#REF!</v>
      </c>
      <c r="G196" s="58">
        <f t="shared" si="18"/>
        <v>17487.2</v>
      </c>
    </row>
    <row r="197" spans="1:7" ht="25.5">
      <c r="A197" s="11" t="s">
        <v>110</v>
      </c>
      <c r="B197" s="74"/>
      <c r="C197" s="74"/>
      <c r="D197" s="74" t="s">
        <v>111</v>
      </c>
      <c r="E197" s="58">
        <f>SUM('[1]прил 3-2023 '!G205)</f>
        <v>11490.4</v>
      </c>
      <c r="F197" s="59" t="e">
        <f>#REF!-E197</f>
        <v>#REF!</v>
      </c>
      <c r="G197" s="58">
        <f>'прил 5-2026 расходы'!J156</f>
        <v>17487.2</v>
      </c>
    </row>
    <row r="198" spans="1:7">
      <c r="A198" s="14" t="s">
        <v>495</v>
      </c>
      <c r="B198" s="74"/>
      <c r="C198" s="9" t="s">
        <v>499</v>
      </c>
      <c r="D198" s="299"/>
      <c r="E198" s="58"/>
      <c r="F198" s="278"/>
      <c r="G198" s="58">
        <f>G199</f>
        <v>12000</v>
      </c>
    </row>
    <row r="199" spans="1:7" ht="38.25">
      <c r="A199" s="14" t="s">
        <v>500</v>
      </c>
      <c r="B199" s="74"/>
      <c r="C199" s="9" t="s">
        <v>501</v>
      </c>
      <c r="D199" s="299"/>
      <c r="E199" s="58"/>
      <c r="F199" s="278"/>
      <c r="G199" s="58">
        <f>G200</f>
        <v>12000</v>
      </c>
    </row>
    <row r="200" spans="1:7" ht="51">
      <c r="A200" s="14" t="s">
        <v>503</v>
      </c>
      <c r="B200" s="74"/>
      <c r="C200" s="9" t="s">
        <v>502</v>
      </c>
      <c r="D200" s="299"/>
      <c r="E200" s="58"/>
      <c r="F200" s="278"/>
      <c r="G200" s="58">
        <f t="shared" ref="G200:G201" si="19">G201</f>
        <v>12000</v>
      </c>
    </row>
    <row r="201" spans="1:7" ht="25.5">
      <c r="A201" s="2" t="s">
        <v>214</v>
      </c>
      <c r="B201" s="74"/>
      <c r="C201" s="9"/>
      <c r="D201" s="299" t="s">
        <v>109</v>
      </c>
      <c r="E201" s="58"/>
      <c r="F201" s="278"/>
      <c r="G201" s="58">
        <f t="shared" si="19"/>
        <v>12000</v>
      </c>
    </row>
    <row r="202" spans="1:7" ht="25.5">
      <c r="A202" s="14" t="s">
        <v>110</v>
      </c>
      <c r="B202" s="74"/>
      <c r="C202" s="9"/>
      <c r="D202" s="299" t="s">
        <v>111</v>
      </c>
      <c r="E202" s="58"/>
      <c r="F202" s="278"/>
      <c r="G202" s="58">
        <f>'прил 5-2026 расходы'!J161</f>
        <v>12000</v>
      </c>
    </row>
    <row r="203" spans="1:7">
      <c r="A203" s="11" t="s">
        <v>128</v>
      </c>
      <c r="B203" s="74" t="s">
        <v>64</v>
      </c>
      <c r="C203" s="74"/>
      <c r="D203" s="74"/>
      <c r="E203" s="58" t="e">
        <f>E204+#REF!</f>
        <v>#REF!</v>
      </c>
      <c r="F203" s="59" t="e">
        <f>#REF!-E203</f>
        <v>#REF!</v>
      </c>
      <c r="G203" s="58">
        <f>G204+G208+G212</f>
        <v>1141</v>
      </c>
    </row>
    <row r="204" spans="1:7" ht="38.25">
      <c r="A204" s="18" t="s">
        <v>927</v>
      </c>
      <c r="B204" s="74"/>
      <c r="C204" s="66" t="s">
        <v>130</v>
      </c>
      <c r="D204" s="41"/>
      <c r="E204" s="57">
        <f>E205</f>
        <v>200</v>
      </c>
      <c r="F204" s="59" t="e">
        <f>#REF!-E204</f>
        <v>#REF!</v>
      </c>
      <c r="G204" s="57">
        <f t="shared" ref="G204:G206" si="20">G205</f>
        <v>100</v>
      </c>
    </row>
    <row r="205" spans="1:7" ht="38.25">
      <c r="A205" s="18" t="s">
        <v>766</v>
      </c>
      <c r="B205" s="74"/>
      <c r="C205" s="66" t="s">
        <v>131</v>
      </c>
      <c r="D205" s="41"/>
      <c r="E205" s="58">
        <f>E206</f>
        <v>200</v>
      </c>
      <c r="F205" s="59" t="e">
        <f>#REF!-E205</f>
        <v>#REF!</v>
      </c>
      <c r="G205" s="58">
        <f t="shared" si="20"/>
        <v>100</v>
      </c>
    </row>
    <row r="206" spans="1:7">
      <c r="A206" s="23" t="s">
        <v>117</v>
      </c>
      <c r="B206" s="74"/>
      <c r="C206" s="41"/>
      <c r="D206" s="41" t="s">
        <v>118</v>
      </c>
      <c r="E206" s="58">
        <f>SUM('[1]прил 3-2023 '!G215)</f>
        <v>200</v>
      </c>
      <c r="F206" s="59" t="e">
        <f>#REF!-E206</f>
        <v>#REF!</v>
      </c>
      <c r="G206" s="58">
        <f t="shared" si="20"/>
        <v>100</v>
      </c>
    </row>
    <row r="207" spans="1:7" ht="38.25">
      <c r="A207" s="21" t="s">
        <v>157</v>
      </c>
      <c r="B207" s="74"/>
      <c r="C207" s="41"/>
      <c r="D207" s="41" t="s">
        <v>158</v>
      </c>
      <c r="E207" s="58">
        <f>SUM('[1]прил 3-2023 '!G216)</f>
        <v>200</v>
      </c>
      <c r="F207" s="59" t="e">
        <f>#REF!-E207</f>
        <v>#REF!</v>
      </c>
      <c r="G207" s="58">
        <f>'прил 5-2026 расходы'!J166</f>
        <v>100</v>
      </c>
    </row>
    <row r="208" spans="1:7" ht="38.25">
      <c r="A208" s="10" t="s">
        <v>834</v>
      </c>
      <c r="B208" s="74"/>
      <c r="C208" s="15" t="s">
        <v>483</v>
      </c>
      <c r="D208" s="277"/>
      <c r="E208" s="58"/>
      <c r="F208" s="278"/>
      <c r="G208" s="58">
        <f>G209</f>
        <v>565</v>
      </c>
    </row>
    <row r="209" spans="1:7">
      <c r="A209" s="14" t="s">
        <v>812</v>
      </c>
      <c r="B209" s="74"/>
      <c r="C209" s="15" t="s">
        <v>482</v>
      </c>
      <c r="D209" s="277"/>
      <c r="E209" s="58"/>
      <c r="F209" s="278"/>
      <c r="G209" s="58">
        <f t="shared" ref="G209:G210" si="21">G210</f>
        <v>565</v>
      </c>
    </row>
    <row r="210" spans="1:7" ht="25.5">
      <c r="A210" s="2" t="s">
        <v>214</v>
      </c>
      <c r="B210" s="74"/>
      <c r="C210" s="15" t="s">
        <v>482</v>
      </c>
      <c r="D210" s="277" t="s">
        <v>109</v>
      </c>
      <c r="E210" s="58"/>
      <c r="F210" s="278"/>
      <c r="G210" s="58">
        <f t="shared" si="21"/>
        <v>565</v>
      </c>
    </row>
    <row r="211" spans="1:7" ht="25.5">
      <c r="A211" s="14" t="s">
        <v>110</v>
      </c>
      <c r="B211" s="74"/>
      <c r="C211" s="15" t="s">
        <v>482</v>
      </c>
      <c r="D211" s="277" t="s">
        <v>111</v>
      </c>
      <c r="E211" s="58"/>
      <c r="F211" s="278"/>
      <c r="G211" s="58">
        <f>'прил 5-2026 расходы'!J170</f>
        <v>565</v>
      </c>
    </row>
    <row r="212" spans="1:7" ht="54" customHeight="1">
      <c r="A212" s="14" t="s">
        <v>928</v>
      </c>
      <c r="B212" s="74"/>
      <c r="C212" s="15" t="s">
        <v>510</v>
      </c>
      <c r="D212" s="310"/>
      <c r="E212" s="58"/>
      <c r="F212" s="278"/>
      <c r="G212" s="58">
        <f t="shared" ref="G212:G214" si="22">G213</f>
        <v>476</v>
      </c>
    </row>
    <row r="213" spans="1:7" ht="29.25" customHeight="1">
      <c r="A213" s="14" t="s">
        <v>929</v>
      </c>
      <c r="B213" s="74"/>
      <c r="C213" s="15" t="s">
        <v>511</v>
      </c>
      <c r="D213" s="310"/>
      <c r="E213" s="58"/>
      <c r="F213" s="278"/>
      <c r="G213" s="58">
        <f t="shared" si="22"/>
        <v>476</v>
      </c>
    </row>
    <row r="214" spans="1:7" ht="27.75" customHeight="1">
      <c r="A214" s="2" t="s">
        <v>214</v>
      </c>
      <c r="B214" s="74"/>
      <c r="C214" s="15"/>
      <c r="D214" s="310" t="s">
        <v>109</v>
      </c>
      <c r="E214" s="58"/>
      <c r="F214" s="278"/>
      <c r="G214" s="58">
        <f t="shared" si="22"/>
        <v>476</v>
      </c>
    </row>
    <row r="215" spans="1:7" ht="26.25" customHeight="1">
      <c r="A215" s="14" t="s">
        <v>110</v>
      </c>
      <c r="B215" s="74"/>
      <c r="C215" s="15"/>
      <c r="D215" s="310" t="s">
        <v>111</v>
      </c>
      <c r="E215" s="58"/>
      <c r="F215" s="278"/>
      <c r="G215" s="58">
        <f>'прил 5-2026 расходы'!J174</f>
        <v>476</v>
      </c>
    </row>
    <row r="216" spans="1:7">
      <c r="A216" s="14" t="s">
        <v>389</v>
      </c>
      <c r="B216" s="74" t="s">
        <v>392</v>
      </c>
      <c r="C216" s="41"/>
      <c r="D216" s="41"/>
      <c r="E216" s="58"/>
      <c r="F216" s="59"/>
      <c r="G216" s="58">
        <f>G217+G222</f>
        <v>9754.4110000000001</v>
      </c>
    </row>
    <row r="217" spans="1:7">
      <c r="A217" s="14" t="s">
        <v>551</v>
      </c>
      <c r="B217" s="74" t="s">
        <v>554</v>
      </c>
      <c r="C217" s="279"/>
      <c r="D217" s="279"/>
      <c r="E217" s="58"/>
      <c r="F217" s="278"/>
      <c r="G217" s="58">
        <f>G218</f>
        <v>720</v>
      </c>
    </row>
    <row r="218" spans="1:7">
      <c r="A218" s="14" t="s">
        <v>155</v>
      </c>
      <c r="B218" s="74"/>
      <c r="C218" s="15" t="s">
        <v>156</v>
      </c>
      <c r="D218" s="338"/>
      <c r="E218" s="58"/>
      <c r="F218" s="278"/>
      <c r="G218" s="58">
        <f>G219</f>
        <v>720</v>
      </c>
    </row>
    <row r="219" spans="1:7">
      <c r="A219" s="14" t="s">
        <v>552</v>
      </c>
      <c r="B219" s="74"/>
      <c r="C219" s="15" t="s">
        <v>553</v>
      </c>
      <c r="D219" s="338"/>
      <c r="E219" s="58"/>
      <c r="F219" s="278"/>
      <c r="G219" s="58">
        <f>G220</f>
        <v>720</v>
      </c>
    </row>
    <row r="220" spans="1:7" ht="25.5">
      <c r="A220" s="2" t="s">
        <v>214</v>
      </c>
      <c r="B220" s="74"/>
      <c r="C220" s="15"/>
      <c r="D220" s="338" t="s">
        <v>109</v>
      </c>
      <c r="E220" s="58"/>
      <c r="F220" s="278"/>
      <c r="G220" s="58">
        <f>G221</f>
        <v>720</v>
      </c>
    </row>
    <row r="221" spans="1:7" ht="25.5">
      <c r="A221" s="14" t="s">
        <v>110</v>
      </c>
      <c r="B221" s="74"/>
      <c r="C221" s="15"/>
      <c r="D221" s="338" t="s">
        <v>111</v>
      </c>
      <c r="E221" s="58"/>
      <c r="F221" s="278"/>
      <c r="G221" s="58">
        <f>'прил 5-2026 расходы'!J422</f>
        <v>720</v>
      </c>
    </row>
    <row r="222" spans="1:7">
      <c r="A222" s="11" t="s">
        <v>388</v>
      </c>
      <c r="B222" s="74" t="s">
        <v>393</v>
      </c>
      <c r="C222" s="41"/>
      <c r="D222" s="41"/>
      <c r="E222" s="58"/>
      <c r="F222" s="59"/>
      <c r="G222" s="58">
        <f>G223+G228</f>
        <v>9034.4110000000001</v>
      </c>
    </row>
    <row r="223" spans="1:7" ht="38.25">
      <c r="A223" s="26" t="s">
        <v>835</v>
      </c>
      <c r="B223" s="74"/>
      <c r="C223" s="223" t="s">
        <v>386</v>
      </c>
      <c r="D223" s="223"/>
      <c r="E223" s="58"/>
      <c r="F223" s="59"/>
      <c r="G223" s="58">
        <f>G225</f>
        <v>4362.8</v>
      </c>
    </row>
    <row r="224" spans="1:7" ht="25.5">
      <c r="A224" s="315" t="s">
        <v>387</v>
      </c>
      <c r="B224" s="74"/>
      <c r="C224" s="436"/>
      <c r="D224" s="436"/>
      <c r="E224" s="58"/>
      <c r="F224" s="278"/>
      <c r="G224" s="58"/>
    </row>
    <row r="225" spans="1:7" ht="22.5" customHeight="1">
      <c r="A225" s="10" t="s">
        <v>601</v>
      </c>
      <c r="B225" s="74"/>
      <c r="C225" s="398" t="s">
        <v>599</v>
      </c>
      <c r="D225" s="284"/>
      <c r="E225" s="58"/>
      <c r="F225" s="278"/>
      <c r="G225" s="58">
        <f t="shared" ref="G225:G231" si="23">G226</f>
        <v>4362.8</v>
      </c>
    </row>
    <row r="226" spans="1:7" ht="25.5">
      <c r="A226" s="2" t="s">
        <v>214</v>
      </c>
      <c r="B226" s="74"/>
      <c r="C226" s="284"/>
      <c r="D226" s="284" t="s">
        <v>109</v>
      </c>
      <c r="E226" s="58"/>
      <c r="F226" s="278"/>
      <c r="G226" s="58">
        <f t="shared" si="23"/>
        <v>4362.8</v>
      </c>
    </row>
    <row r="227" spans="1:7" ht="25.5">
      <c r="A227" s="14" t="s">
        <v>110</v>
      </c>
      <c r="B227" s="74"/>
      <c r="C227" s="284"/>
      <c r="D227" s="284" t="s">
        <v>111</v>
      </c>
      <c r="E227" s="58"/>
      <c r="F227" s="278"/>
      <c r="G227" s="58">
        <f>'прил 5-2026 расходы'!J181</f>
        <v>4362.8</v>
      </c>
    </row>
    <row r="228" spans="1:7">
      <c r="A228" s="10" t="s">
        <v>155</v>
      </c>
      <c r="B228" s="74"/>
      <c r="C228" s="398" t="s">
        <v>156</v>
      </c>
      <c r="D228" s="305"/>
      <c r="E228" s="58"/>
      <c r="F228" s="278"/>
      <c r="G228" s="58">
        <f>G229</f>
        <v>4671.6109999999999</v>
      </c>
    </row>
    <row r="229" spans="1:7">
      <c r="A229" s="10" t="s">
        <v>547</v>
      </c>
      <c r="B229" s="74"/>
      <c r="C229" s="398" t="s">
        <v>622</v>
      </c>
      <c r="D229" s="398"/>
      <c r="E229" s="58"/>
      <c r="F229" s="278"/>
      <c r="G229" s="58">
        <f>G230+G233+G239+G236</f>
        <v>4671.6109999999999</v>
      </c>
    </row>
    <row r="230" spans="1:7" ht="25.5">
      <c r="A230" s="10" t="s">
        <v>548</v>
      </c>
      <c r="B230" s="74"/>
      <c r="C230" s="398" t="s">
        <v>621</v>
      </c>
      <c r="D230" s="398"/>
      <c r="E230" s="58"/>
      <c r="F230" s="278"/>
      <c r="G230" s="58">
        <f>G231</f>
        <v>355.4</v>
      </c>
    </row>
    <row r="231" spans="1:7" ht="25.5">
      <c r="A231" s="2" t="s">
        <v>214</v>
      </c>
      <c r="B231" s="74"/>
      <c r="C231" s="305"/>
      <c r="D231" s="305" t="s">
        <v>109</v>
      </c>
      <c r="E231" s="58"/>
      <c r="F231" s="278"/>
      <c r="G231" s="58">
        <f t="shared" si="23"/>
        <v>355.4</v>
      </c>
    </row>
    <row r="232" spans="1:7" ht="25.5">
      <c r="A232" s="14" t="s">
        <v>110</v>
      </c>
      <c r="B232" s="74"/>
      <c r="C232" s="305"/>
      <c r="D232" s="305" t="s">
        <v>111</v>
      </c>
      <c r="E232" s="58"/>
      <c r="F232" s="278"/>
      <c r="G232" s="58">
        <f>'прил 5-2026 расходы'!J428</f>
        <v>355.4</v>
      </c>
    </row>
    <row r="233" spans="1:7">
      <c r="A233" s="14" t="s">
        <v>549</v>
      </c>
      <c r="B233" s="74"/>
      <c r="C233" s="398" t="s">
        <v>619</v>
      </c>
      <c r="D233" s="305"/>
      <c r="E233" s="58"/>
      <c r="F233" s="278"/>
      <c r="G233" s="58">
        <f t="shared" ref="G233:G234" si="24">G234</f>
        <v>2500</v>
      </c>
    </row>
    <row r="234" spans="1:7" ht="25.5">
      <c r="A234" s="2" t="s">
        <v>214</v>
      </c>
      <c r="B234" s="74"/>
      <c r="C234" s="305"/>
      <c r="D234" s="305" t="s">
        <v>109</v>
      </c>
      <c r="E234" s="58"/>
      <c r="F234" s="278"/>
      <c r="G234" s="58">
        <f t="shared" si="24"/>
        <v>2500</v>
      </c>
    </row>
    <row r="235" spans="1:7" ht="25.5">
      <c r="A235" s="14" t="s">
        <v>110</v>
      </c>
      <c r="B235" s="74"/>
      <c r="C235" s="305"/>
      <c r="D235" s="305" t="s">
        <v>111</v>
      </c>
      <c r="E235" s="58"/>
      <c r="F235" s="278"/>
      <c r="G235" s="58">
        <f>'прил 5-2026 расходы'!J431</f>
        <v>2500</v>
      </c>
    </row>
    <row r="236" spans="1:7" ht="18.75" customHeight="1">
      <c r="A236" s="14" t="s">
        <v>962</v>
      </c>
      <c r="B236" s="74"/>
      <c r="C236" s="398" t="s">
        <v>620</v>
      </c>
      <c r="D236" s="338"/>
      <c r="E236" s="58"/>
      <c r="F236" s="278"/>
      <c r="G236" s="58">
        <f>G237</f>
        <v>1388</v>
      </c>
    </row>
    <row r="237" spans="1:7" ht="25.5">
      <c r="A237" s="2" t="s">
        <v>214</v>
      </c>
      <c r="B237" s="74"/>
      <c r="C237" s="338"/>
      <c r="D237" s="338" t="s">
        <v>109</v>
      </c>
      <c r="E237" s="58"/>
      <c r="F237" s="278"/>
      <c r="G237" s="58">
        <f>G238</f>
        <v>1388</v>
      </c>
    </row>
    <row r="238" spans="1:7" ht="25.5">
      <c r="A238" s="14" t="s">
        <v>110</v>
      </c>
      <c r="B238" s="74"/>
      <c r="C238" s="338"/>
      <c r="D238" s="338" t="s">
        <v>111</v>
      </c>
      <c r="E238" s="58"/>
      <c r="F238" s="278"/>
      <c r="G238" s="58">
        <f>'прил 5-2026 расходы'!J434</f>
        <v>1388</v>
      </c>
    </row>
    <row r="239" spans="1:7" ht="38.25">
      <c r="A239" s="10" t="s">
        <v>606</v>
      </c>
      <c r="B239" s="74"/>
      <c r="C239" s="398" t="s">
        <v>607</v>
      </c>
      <c r="D239" s="284"/>
      <c r="E239" s="58"/>
      <c r="F239" s="59"/>
      <c r="G239" s="58">
        <f>G240</f>
        <v>428.21100000000001</v>
      </c>
    </row>
    <row r="240" spans="1:7" ht="25.5">
      <c r="A240" s="2" t="s">
        <v>214</v>
      </c>
      <c r="B240" s="74"/>
      <c r="C240" s="223"/>
      <c r="D240" s="223" t="s">
        <v>109</v>
      </c>
      <c r="E240" s="58"/>
      <c r="F240" s="59"/>
      <c r="G240" s="58">
        <f t="shared" ref="G240" si="25">G241</f>
        <v>428.21100000000001</v>
      </c>
    </row>
    <row r="241" spans="1:8" ht="25.5">
      <c r="A241" s="14" t="s">
        <v>110</v>
      </c>
      <c r="B241" s="74"/>
      <c r="C241" s="223"/>
      <c r="D241" s="223" t="s">
        <v>111</v>
      </c>
      <c r="E241" s="58"/>
      <c r="F241" s="59"/>
      <c r="G241" s="58">
        <f>'прил 5-2026 расходы'!J437</f>
        <v>428.21100000000001</v>
      </c>
    </row>
    <row r="242" spans="1:8">
      <c r="A242" s="17" t="s">
        <v>378</v>
      </c>
      <c r="B242" s="74" t="s">
        <v>375</v>
      </c>
      <c r="C242" s="41"/>
      <c r="D242" s="41"/>
      <c r="E242" s="58"/>
      <c r="F242" s="59"/>
      <c r="G242" s="58">
        <f>G243</f>
        <v>35</v>
      </c>
    </row>
    <row r="243" spans="1:8" ht="25.5">
      <c r="A243" s="18" t="s">
        <v>379</v>
      </c>
      <c r="B243" s="74" t="s">
        <v>380</v>
      </c>
      <c r="C243" s="41"/>
      <c r="D243" s="41"/>
      <c r="E243" s="58"/>
      <c r="F243" s="59"/>
      <c r="G243" s="58">
        <f>G248+G244</f>
        <v>35</v>
      </c>
    </row>
    <row r="244" spans="1:8" ht="38.25">
      <c r="A244" s="14" t="s">
        <v>836</v>
      </c>
      <c r="B244" s="74"/>
      <c r="C244" s="15" t="s">
        <v>490</v>
      </c>
      <c r="D244" s="284"/>
      <c r="E244" s="58"/>
      <c r="F244" s="278"/>
      <c r="G244" s="58">
        <f t="shared" ref="G244:G246" si="26">G245</f>
        <v>20</v>
      </c>
    </row>
    <row r="245" spans="1:8" ht="38.25">
      <c r="A245" s="14" t="s">
        <v>818</v>
      </c>
      <c r="B245" s="74"/>
      <c r="C245" s="9" t="s">
        <v>491</v>
      </c>
      <c r="D245" s="284"/>
      <c r="E245" s="58"/>
      <c r="F245" s="278"/>
      <c r="G245" s="58">
        <f t="shared" si="26"/>
        <v>20</v>
      </c>
    </row>
    <row r="246" spans="1:8" ht="51">
      <c r="A246" s="28" t="s">
        <v>115</v>
      </c>
      <c r="B246" s="74"/>
      <c r="C246" s="9" t="s">
        <v>491</v>
      </c>
      <c r="D246" s="284" t="s">
        <v>105</v>
      </c>
      <c r="E246" s="58"/>
      <c r="F246" s="278"/>
      <c r="G246" s="58">
        <f t="shared" si="26"/>
        <v>20</v>
      </c>
    </row>
    <row r="247" spans="1:8">
      <c r="A247" s="29" t="s">
        <v>147</v>
      </c>
      <c r="B247" s="74"/>
      <c r="C247" s="9" t="s">
        <v>491</v>
      </c>
      <c r="D247" s="284" t="s">
        <v>148</v>
      </c>
      <c r="E247" s="58"/>
      <c r="F247" s="278"/>
      <c r="G247" s="58">
        <f>'прил 5-2026 расходы'!J187</f>
        <v>20</v>
      </c>
    </row>
    <row r="248" spans="1:8" ht="38.25">
      <c r="A248" s="21" t="s">
        <v>807</v>
      </c>
      <c r="B248" s="74"/>
      <c r="C248" s="41" t="s">
        <v>376</v>
      </c>
      <c r="D248" s="41"/>
      <c r="E248" s="58"/>
      <c r="F248" s="59"/>
      <c r="G248" s="58">
        <f t="shared" ref="G248:G250" si="27">G249</f>
        <v>15</v>
      </c>
    </row>
    <row r="249" spans="1:8" ht="25.5">
      <c r="A249" s="21" t="s">
        <v>381</v>
      </c>
      <c r="B249" s="74"/>
      <c r="C249" s="41" t="s">
        <v>377</v>
      </c>
      <c r="D249" s="41"/>
      <c r="E249" s="58"/>
      <c r="F249" s="59"/>
      <c r="G249" s="58">
        <f t="shared" si="27"/>
        <v>15</v>
      </c>
    </row>
    <row r="250" spans="1:8" ht="25.5">
      <c r="A250" s="23" t="s">
        <v>214</v>
      </c>
      <c r="B250" s="74"/>
      <c r="C250" s="41"/>
      <c r="D250" s="41" t="s">
        <v>109</v>
      </c>
      <c r="E250" s="58"/>
      <c r="F250" s="59"/>
      <c r="G250" s="58">
        <f t="shared" si="27"/>
        <v>15</v>
      </c>
    </row>
    <row r="251" spans="1:8" ht="25.5">
      <c r="A251" s="11" t="s">
        <v>110</v>
      </c>
      <c r="B251" s="74"/>
      <c r="C251" s="41"/>
      <c r="D251" s="41" t="s">
        <v>111</v>
      </c>
      <c r="E251" s="58"/>
      <c r="F251" s="59"/>
      <c r="G251" s="58">
        <f>'прил 5-2026 расходы'!J191</f>
        <v>15</v>
      </c>
    </row>
    <row r="252" spans="1:8" s="5" customFormat="1" ht="16.5" customHeight="1">
      <c r="A252" s="17" t="s">
        <v>7</v>
      </c>
      <c r="B252" s="39" t="s">
        <v>65</v>
      </c>
      <c r="C252" s="39"/>
      <c r="D252" s="39"/>
      <c r="E252" s="59" t="e">
        <f>E253+E262+E323+E337+E317</f>
        <v>#REF!</v>
      </c>
      <c r="F252" s="59" t="e">
        <f>#REF!-E252</f>
        <v>#REF!</v>
      </c>
      <c r="G252" s="278">
        <f>G253+G262+G323+G337+G317</f>
        <v>175635.93299999999</v>
      </c>
      <c r="H252" s="150"/>
    </row>
    <row r="253" spans="1:8" ht="15.75" customHeight="1">
      <c r="A253" s="11" t="s">
        <v>191</v>
      </c>
      <c r="B253" s="74" t="s">
        <v>66</v>
      </c>
      <c r="C253" s="74"/>
      <c r="D253" s="74"/>
      <c r="E253" s="58" t="e">
        <f>E254+#REF!</f>
        <v>#REF!</v>
      </c>
      <c r="F253" s="59" t="e">
        <f>#REF!-E253</f>
        <v>#REF!</v>
      </c>
      <c r="G253" s="58">
        <f>G254</f>
        <v>33155.4</v>
      </c>
    </row>
    <row r="254" spans="1:8" ht="25.5">
      <c r="A254" s="18" t="s">
        <v>583</v>
      </c>
      <c r="B254" s="74"/>
      <c r="C254" s="44" t="s">
        <v>192</v>
      </c>
      <c r="D254" s="74"/>
      <c r="E254" s="58" t="e">
        <f>E255</f>
        <v>#REF!</v>
      </c>
      <c r="F254" s="59" t="e">
        <f>#REF!-E254</f>
        <v>#REF!</v>
      </c>
      <c r="G254" s="58">
        <f>G255</f>
        <v>33155.4</v>
      </c>
    </row>
    <row r="255" spans="1:8" ht="20.25" customHeight="1">
      <c r="A255" s="18" t="s">
        <v>582</v>
      </c>
      <c r="B255" s="74"/>
      <c r="C255" s="44" t="s">
        <v>193</v>
      </c>
      <c r="D255" s="74"/>
      <c r="E255" s="58" t="e">
        <f>E256+E259</f>
        <v>#REF!</v>
      </c>
      <c r="F255" s="59" t="e">
        <f>#REF!-E255</f>
        <v>#REF!</v>
      </c>
      <c r="G255" s="58">
        <f>G256+G259</f>
        <v>33155.4</v>
      </c>
    </row>
    <row r="256" spans="1:8" ht="25.5">
      <c r="A256" s="18" t="s">
        <v>194</v>
      </c>
      <c r="B256" s="74"/>
      <c r="C256" s="8" t="s">
        <v>195</v>
      </c>
      <c r="D256" s="74"/>
      <c r="E256" s="58" t="e">
        <f>#REF!+#REF!+#REF!+E257</f>
        <v>#REF!</v>
      </c>
      <c r="F256" s="59" t="e">
        <f>#REF!-E256</f>
        <v>#REF!</v>
      </c>
      <c r="G256" s="58">
        <f>G257</f>
        <v>20490.8</v>
      </c>
    </row>
    <row r="257" spans="1:7" ht="25.5">
      <c r="A257" s="14" t="s">
        <v>91</v>
      </c>
      <c r="B257" s="74"/>
      <c r="C257" s="74"/>
      <c r="D257" s="41" t="s">
        <v>24</v>
      </c>
      <c r="E257" s="58">
        <f>SUM(E258)</f>
        <v>20955.5</v>
      </c>
      <c r="F257" s="59" t="e">
        <f>#REF!-E257</f>
        <v>#REF!</v>
      </c>
      <c r="G257" s="58">
        <f>SUM(G258)</f>
        <v>20490.8</v>
      </c>
    </row>
    <row r="258" spans="1:7">
      <c r="A258" s="14" t="s">
        <v>92</v>
      </c>
      <c r="B258" s="74"/>
      <c r="C258" s="74"/>
      <c r="D258" s="41" t="s">
        <v>93</v>
      </c>
      <c r="E258" s="58">
        <f>SUM('[1]прил 3-2023 '!G398)</f>
        <v>20955.5</v>
      </c>
      <c r="F258" s="59" t="e">
        <f>#REF!-E258</f>
        <v>#REF!</v>
      </c>
      <c r="G258" s="58">
        <f>'прил 5-2026 расходы'!J251</f>
        <v>20490.8</v>
      </c>
    </row>
    <row r="259" spans="1:7" ht="42" customHeight="1">
      <c r="A259" s="18" t="s">
        <v>369</v>
      </c>
      <c r="B259" s="74"/>
      <c r="C259" s="8" t="s">
        <v>196</v>
      </c>
      <c r="D259" s="74"/>
      <c r="E259" s="58" t="e">
        <f>#REF!+E260</f>
        <v>#REF!</v>
      </c>
      <c r="F259" s="59" t="e">
        <f>#REF!-E259</f>
        <v>#REF!</v>
      </c>
      <c r="G259" s="58">
        <f>G260</f>
        <v>12664.6</v>
      </c>
    </row>
    <row r="260" spans="1:7" ht="25.5">
      <c r="A260" s="14" t="s">
        <v>91</v>
      </c>
      <c r="B260" s="74"/>
      <c r="C260" s="74"/>
      <c r="D260" s="41" t="s">
        <v>24</v>
      </c>
      <c r="E260" s="58">
        <f>SUM(E261)</f>
        <v>9552.7000000000007</v>
      </c>
      <c r="F260" s="59" t="e">
        <f>#REF!-E260</f>
        <v>#REF!</v>
      </c>
      <c r="G260" s="58">
        <f>SUM(G261)</f>
        <v>12664.6</v>
      </c>
    </row>
    <row r="261" spans="1:7">
      <c r="A261" s="14" t="s">
        <v>92</v>
      </c>
      <c r="B261" s="74"/>
      <c r="C261" s="74"/>
      <c r="D261" s="41" t="s">
        <v>93</v>
      </c>
      <c r="E261" s="58">
        <f>SUM('[1]прил 3-2023 '!G406)</f>
        <v>9552.7000000000007</v>
      </c>
      <c r="F261" s="59" t="e">
        <f>#REF!-E261</f>
        <v>#REF!</v>
      </c>
      <c r="G261" s="58">
        <f>'прил 5-2026 расходы'!J254</f>
        <v>12664.6</v>
      </c>
    </row>
    <row r="262" spans="1:7">
      <c r="A262" s="11" t="s">
        <v>197</v>
      </c>
      <c r="B262" s="74" t="s">
        <v>67</v>
      </c>
      <c r="C262" s="74"/>
      <c r="D262" s="74"/>
      <c r="E262" s="58" t="e">
        <f>E263+#REF!+#REF!</f>
        <v>#REF!</v>
      </c>
      <c r="F262" s="59" t="e">
        <f>#REF!-E262</f>
        <v>#REF!</v>
      </c>
      <c r="G262" s="58">
        <f>G263</f>
        <v>120683.825</v>
      </c>
    </row>
    <row r="263" spans="1:7" ht="25.5">
      <c r="A263" s="18" t="s">
        <v>583</v>
      </c>
      <c r="B263" s="74"/>
      <c r="C263" s="44" t="s">
        <v>192</v>
      </c>
      <c r="D263" s="41"/>
      <c r="E263" s="58" t="e">
        <f>E264+#REF!</f>
        <v>#REF!</v>
      </c>
      <c r="F263" s="59" t="e">
        <f>#REF!-E263</f>
        <v>#REF!</v>
      </c>
      <c r="G263" s="58">
        <f>G264</f>
        <v>120683.825</v>
      </c>
    </row>
    <row r="264" spans="1:7">
      <c r="A264" s="276" t="s">
        <v>584</v>
      </c>
      <c r="B264" s="74"/>
      <c r="C264" s="44" t="s">
        <v>198</v>
      </c>
      <c r="D264" s="41"/>
      <c r="E264" s="58" t="e">
        <f>E268+E282+E312</f>
        <v>#REF!</v>
      </c>
      <c r="F264" s="59" t="e">
        <f>#REF!-E264</f>
        <v>#REF!</v>
      </c>
      <c r="G264" s="57">
        <f>G265+G268+G277+G282+G289+G294+G299+G304</f>
        <v>120683.825</v>
      </c>
    </row>
    <row r="265" spans="1:7" ht="27" customHeight="1">
      <c r="A265" s="20" t="s">
        <v>589</v>
      </c>
      <c r="B265" s="74"/>
      <c r="C265" s="44" t="s">
        <v>590</v>
      </c>
      <c r="D265" s="279"/>
      <c r="E265" s="58"/>
      <c r="F265" s="278"/>
      <c r="G265" s="57">
        <f>G266</f>
        <v>10</v>
      </c>
    </row>
    <row r="266" spans="1:7" ht="25.5">
      <c r="A266" s="14" t="s">
        <v>91</v>
      </c>
      <c r="B266" s="74"/>
      <c r="C266" s="44"/>
      <c r="D266" s="279" t="s">
        <v>24</v>
      </c>
      <c r="E266" s="58"/>
      <c r="F266" s="278"/>
      <c r="G266" s="57">
        <f>G267</f>
        <v>10</v>
      </c>
    </row>
    <row r="267" spans="1:7" ht="15" customHeight="1">
      <c r="A267" s="14" t="s">
        <v>92</v>
      </c>
      <c r="B267" s="74"/>
      <c r="C267" s="44"/>
      <c r="D267" s="279" t="s">
        <v>93</v>
      </c>
      <c r="E267" s="58"/>
      <c r="F267" s="278"/>
      <c r="G267" s="57">
        <f>'прил 5-2026 расходы'!J260</f>
        <v>10</v>
      </c>
    </row>
    <row r="268" spans="1:7" ht="38.25">
      <c r="A268" s="18" t="s">
        <v>199</v>
      </c>
      <c r="B268" s="74"/>
      <c r="C268" s="8" t="s">
        <v>200</v>
      </c>
      <c r="D268" s="41"/>
      <c r="E268" s="58" t="e">
        <f>E269+E271+E275+E273</f>
        <v>#REF!</v>
      </c>
      <c r="F268" s="59" t="e">
        <f>#REF!-E268</f>
        <v>#REF!</v>
      </c>
      <c r="G268" s="58">
        <f>G269+G271+G275+G273</f>
        <v>32768.800000000003</v>
      </c>
    </row>
    <row r="269" spans="1:7" ht="51">
      <c r="A269" s="18" t="s">
        <v>115</v>
      </c>
      <c r="B269" s="74"/>
      <c r="C269" s="45"/>
      <c r="D269" s="41" t="s">
        <v>105</v>
      </c>
      <c r="E269" s="58">
        <f>E270</f>
        <v>1997.4</v>
      </c>
      <c r="F269" s="59" t="e">
        <f>#REF!-E269</f>
        <v>#REF!</v>
      </c>
      <c r="G269" s="58">
        <f>G270</f>
        <v>4257.1000000000004</v>
      </c>
    </row>
    <row r="270" spans="1:7">
      <c r="A270" s="21" t="s">
        <v>147</v>
      </c>
      <c r="B270" s="74"/>
      <c r="C270" s="45"/>
      <c r="D270" s="41" t="s">
        <v>148</v>
      </c>
      <c r="E270" s="58">
        <f>SUM('[1]прил 3-2023 '!G418)</f>
        <v>1997.4</v>
      </c>
      <c r="F270" s="59" t="e">
        <f>#REF!-E270</f>
        <v>#REF!</v>
      </c>
      <c r="G270" s="58">
        <f>'прил 5-2026 расходы'!J263</f>
        <v>4257.1000000000004</v>
      </c>
    </row>
    <row r="271" spans="1:7" ht="25.5">
      <c r="A271" s="23" t="s">
        <v>214</v>
      </c>
      <c r="B271" s="74"/>
      <c r="C271" s="45"/>
      <c r="D271" s="41" t="s">
        <v>109</v>
      </c>
      <c r="E271" s="58">
        <f>E272</f>
        <v>2199.6999999999998</v>
      </c>
      <c r="F271" s="59" t="e">
        <f>#REF!-E271</f>
        <v>#REF!</v>
      </c>
      <c r="G271" s="58">
        <f>G272</f>
        <v>1175</v>
      </c>
    </row>
    <row r="272" spans="1:7" ht="25.5">
      <c r="A272" s="11" t="s">
        <v>110</v>
      </c>
      <c r="B272" s="74"/>
      <c r="C272" s="45"/>
      <c r="D272" s="41" t="s">
        <v>111</v>
      </c>
      <c r="E272" s="58">
        <f>SUM('[1]прил 3-2023 '!G420)</f>
        <v>2199.6999999999998</v>
      </c>
      <c r="F272" s="59" t="e">
        <f>#REF!-E272</f>
        <v>#REF!</v>
      </c>
      <c r="G272" s="58">
        <f>'прил 5-2026 расходы'!J265</f>
        <v>1175</v>
      </c>
    </row>
    <row r="273" spans="1:7" ht="25.5">
      <c r="A273" s="14" t="s">
        <v>91</v>
      </c>
      <c r="B273" s="74"/>
      <c r="C273" s="45"/>
      <c r="D273" s="41" t="s">
        <v>24</v>
      </c>
      <c r="E273" s="58">
        <f>SUM(E274)</f>
        <v>16921</v>
      </c>
      <c r="F273" s="59" t="e">
        <f>#REF!-E273</f>
        <v>#REF!</v>
      </c>
      <c r="G273" s="58">
        <f>SUM(G274)</f>
        <v>27185.7</v>
      </c>
    </row>
    <row r="274" spans="1:7">
      <c r="A274" s="14" t="s">
        <v>92</v>
      </c>
      <c r="B274" s="74"/>
      <c r="C274" s="45"/>
      <c r="D274" s="41" t="s">
        <v>93</v>
      </c>
      <c r="E274" s="58">
        <f>SUM('[1]прил 3-2023 '!G425)</f>
        <v>16921</v>
      </c>
      <c r="F274" s="59" t="e">
        <f>#REF!-E274</f>
        <v>#REF!</v>
      </c>
      <c r="G274" s="58">
        <f>'прил 5-2026 расходы'!J267</f>
        <v>27185.7</v>
      </c>
    </row>
    <row r="275" spans="1:7">
      <c r="A275" s="23" t="s">
        <v>117</v>
      </c>
      <c r="B275" s="74"/>
      <c r="C275" s="45"/>
      <c r="D275" s="41" t="s">
        <v>118</v>
      </c>
      <c r="E275" s="58" t="e">
        <f>E276+#REF!</f>
        <v>#REF!</v>
      </c>
      <c r="F275" s="59" t="e">
        <f>#REF!-E275</f>
        <v>#REF!</v>
      </c>
      <c r="G275" s="58">
        <f>G276</f>
        <v>151</v>
      </c>
    </row>
    <row r="276" spans="1:7">
      <c r="A276" s="11" t="s">
        <v>119</v>
      </c>
      <c r="B276" s="74"/>
      <c r="C276" s="45"/>
      <c r="D276" s="41" t="s">
        <v>139</v>
      </c>
      <c r="E276" s="58">
        <f>SUM('[1]прил 3-2023 '!G423)</f>
        <v>148.5</v>
      </c>
      <c r="F276" s="59" t="e">
        <f>#REF!-E276</f>
        <v>#REF!</v>
      </c>
      <c r="G276" s="58">
        <f>'прил 5-2026 расходы'!J269</f>
        <v>151</v>
      </c>
    </row>
    <row r="277" spans="1:7" ht="40.5" customHeight="1">
      <c r="A277" s="11" t="s">
        <v>202</v>
      </c>
      <c r="B277" s="74"/>
      <c r="C277" s="45">
        <v>730012000</v>
      </c>
      <c r="D277" s="279"/>
      <c r="E277" s="58"/>
      <c r="F277" s="278"/>
      <c r="G277" s="58">
        <f>G278+G280</f>
        <v>680</v>
      </c>
    </row>
    <row r="278" spans="1:7" ht="25.5">
      <c r="A278" s="2" t="s">
        <v>214</v>
      </c>
      <c r="B278" s="74"/>
      <c r="C278" s="45"/>
      <c r="D278" s="279" t="s">
        <v>109</v>
      </c>
      <c r="E278" s="58"/>
      <c r="F278" s="278"/>
      <c r="G278" s="58">
        <f>G279</f>
        <v>280</v>
      </c>
    </row>
    <row r="279" spans="1:7" ht="25.5">
      <c r="A279" s="14" t="s">
        <v>110</v>
      </c>
      <c r="B279" s="74"/>
      <c r="C279" s="45"/>
      <c r="D279" s="279" t="s">
        <v>111</v>
      </c>
      <c r="E279" s="58"/>
      <c r="F279" s="278"/>
      <c r="G279" s="58">
        <f>'прил 5-2026 расходы'!J272</f>
        <v>280</v>
      </c>
    </row>
    <row r="280" spans="1:7" ht="25.5">
      <c r="A280" s="14" t="s">
        <v>91</v>
      </c>
      <c r="B280" s="74"/>
      <c r="C280" s="45"/>
      <c r="D280" s="279" t="s">
        <v>24</v>
      </c>
      <c r="E280" s="58"/>
      <c r="F280" s="278"/>
      <c r="G280" s="58">
        <f>G281</f>
        <v>400</v>
      </c>
    </row>
    <row r="281" spans="1:7">
      <c r="A281" s="14" t="s">
        <v>92</v>
      </c>
      <c r="B281" s="74"/>
      <c r="C281" s="45"/>
      <c r="D281" s="279" t="s">
        <v>93</v>
      </c>
      <c r="E281" s="58"/>
      <c r="F281" s="278"/>
      <c r="G281" s="58">
        <f>'прил 5-2026 расходы'!J274</f>
        <v>400</v>
      </c>
    </row>
    <row r="282" spans="1:7" ht="38.25">
      <c r="A282" s="20" t="s">
        <v>370</v>
      </c>
      <c r="B282" s="74"/>
      <c r="C282" s="44" t="s">
        <v>201</v>
      </c>
      <c r="D282" s="41"/>
      <c r="E282" s="58">
        <f>E283+E285+E287</f>
        <v>74385.899999999994</v>
      </c>
      <c r="F282" s="59" t="e">
        <f>#REF!-E282</f>
        <v>#REF!</v>
      </c>
      <c r="G282" s="58">
        <f>G283+G285+G287</f>
        <v>74932.724999999991</v>
      </c>
    </row>
    <row r="283" spans="1:7" ht="51">
      <c r="A283" s="18" t="s">
        <v>115</v>
      </c>
      <c r="B283" s="74"/>
      <c r="C283" s="46"/>
      <c r="D283" s="41" t="s">
        <v>105</v>
      </c>
      <c r="E283" s="58">
        <f>E284</f>
        <v>11064.4</v>
      </c>
      <c r="F283" s="59" t="e">
        <f>#REF!-E283</f>
        <v>#REF!</v>
      </c>
      <c r="G283" s="58">
        <f>G284</f>
        <v>7430.8</v>
      </c>
    </row>
    <row r="284" spans="1:7">
      <c r="A284" s="21" t="s">
        <v>147</v>
      </c>
      <c r="B284" s="74"/>
      <c r="C284" s="46"/>
      <c r="D284" s="41" t="s">
        <v>148</v>
      </c>
      <c r="E284" s="58">
        <f>SUM('[1]прил 3-2023 '!G430)</f>
        <v>11064.4</v>
      </c>
      <c r="F284" s="59" t="e">
        <f>#REF!-E284</f>
        <v>#REF!</v>
      </c>
      <c r="G284" s="58">
        <f>'прил 5-2026 расходы'!J277</f>
        <v>7430.8</v>
      </c>
    </row>
    <row r="285" spans="1:7" ht="25.5">
      <c r="A285" s="23" t="s">
        <v>214</v>
      </c>
      <c r="B285" s="74"/>
      <c r="C285" s="46"/>
      <c r="D285" s="41" t="s">
        <v>109</v>
      </c>
      <c r="E285" s="58">
        <f>E286</f>
        <v>446.5</v>
      </c>
      <c r="F285" s="59" t="e">
        <f>#REF!-E285</f>
        <v>#REF!</v>
      </c>
      <c r="G285" s="58">
        <f>G286</f>
        <v>62.524999999999999</v>
      </c>
    </row>
    <row r="286" spans="1:7" ht="25.5">
      <c r="A286" s="11" t="s">
        <v>110</v>
      </c>
      <c r="B286" s="74"/>
      <c r="C286" s="46"/>
      <c r="D286" s="41" t="s">
        <v>111</v>
      </c>
      <c r="E286" s="58">
        <f>SUM('[1]прил 3-2023 '!G432)</f>
        <v>446.5</v>
      </c>
      <c r="F286" s="59" t="e">
        <f>#REF!-E286</f>
        <v>#REF!</v>
      </c>
      <c r="G286" s="58">
        <f>'прил 5-2026 расходы'!J279</f>
        <v>62.524999999999999</v>
      </c>
    </row>
    <row r="287" spans="1:7" ht="25.5">
      <c r="A287" s="14" t="s">
        <v>91</v>
      </c>
      <c r="B287" s="74"/>
      <c r="C287" s="46"/>
      <c r="D287" s="41" t="s">
        <v>24</v>
      </c>
      <c r="E287" s="58">
        <f>SUM(E288)</f>
        <v>62875</v>
      </c>
      <c r="F287" s="59" t="e">
        <f>#REF!-E287</f>
        <v>#REF!</v>
      </c>
      <c r="G287" s="58">
        <f>SUM(G288)</f>
        <v>67439.399999999994</v>
      </c>
    </row>
    <row r="288" spans="1:7">
      <c r="A288" s="14" t="s">
        <v>92</v>
      </c>
      <c r="B288" s="74"/>
      <c r="C288" s="46"/>
      <c r="D288" s="41" t="s">
        <v>93</v>
      </c>
      <c r="E288" s="58">
        <f>SUM('[1]прил 3-2023 '!G434)</f>
        <v>62875</v>
      </c>
      <c r="F288" s="59" t="e">
        <f>#REF!-E288</f>
        <v>#REF!</v>
      </c>
      <c r="G288" s="58">
        <f>'прил 5-2026 расходы'!J281</f>
        <v>67439.399999999994</v>
      </c>
    </row>
    <row r="289" spans="1:7" ht="58.5" customHeight="1">
      <c r="A289" s="18" t="s">
        <v>477</v>
      </c>
      <c r="B289" s="74"/>
      <c r="C289" s="44" t="s">
        <v>585</v>
      </c>
      <c r="D289" s="279"/>
      <c r="E289" s="58"/>
      <c r="F289" s="278"/>
      <c r="G289" s="58">
        <f>G290+G292</f>
        <v>220.70000000000002</v>
      </c>
    </row>
    <row r="290" spans="1:7" ht="25.5">
      <c r="A290" s="23" t="s">
        <v>214</v>
      </c>
      <c r="B290" s="74"/>
      <c r="C290" s="399"/>
      <c r="D290" s="279" t="s">
        <v>109</v>
      </c>
      <c r="E290" s="58"/>
      <c r="F290" s="278"/>
      <c r="G290" s="58">
        <f>G291</f>
        <v>30.9</v>
      </c>
    </row>
    <row r="291" spans="1:7" ht="25.5">
      <c r="A291" s="11" t="s">
        <v>110</v>
      </c>
      <c r="B291" s="74"/>
      <c r="C291" s="399"/>
      <c r="D291" s="279" t="s">
        <v>111</v>
      </c>
      <c r="E291" s="58"/>
      <c r="F291" s="278"/>
      <c r="G291" s="58">
        <f>'прил 5-2026 расходы'!J284</f>
        <v>30.9</v>
      </c>
    </row>
    <row r="292" spans="1:7" ht="25.5">
      <c r="A292" s="14" t="s">
        <v>91</v>
      </c>
      <c r="B292" s="74"/>
      <c r="C292" s="399"/>
      <c r="D292" s="279" t="s">
        <v>24</v>
      </c>
      <c r="E292" s="58"/>
      <c r="F292" s="278"/>
      <c r="G292" s="58">
        <f>G293</f>
        <v>189.8</v>
      </c>
    </row>
    <row r="293" spans="1:7">
      <c r="A293" s="14" t="s">
        <v>92</v>
      </c>
      <c r="B293" s="74"/>
      <c r="C293" s="399"/>
      <c r="D293" s="279" t="s">
        <v>93</v>
      </c>
      <c r="E293" s="58"/>
      <c r="F293" s="278"/>
      <c r="G293" s="58">
        <f>'прил 5-2026 расходы'!J286</f>
        <v>189.8</v>
      </c>
    </row>
    <row r="294" spans="1:7" ht="53.25" customHeight="1">
      <c r="A294" s="14" t="s">
        <v>372</v>
      </c>
      <c r="B294" s="74"/>
      <c r="C294" s="399">
        <v>730072730</v>
      </c>
      <c r="D294" s="279"/>
      <c r="E294" s="58"/>
      <c r="F294" s="278"/>
      <c r="G294" s="58">
        <f>G295+G297</f>
        <v>1721.5</v>
      </c>
    </row>
    <row r="295" spans="1:7" ht="25.5">
      <c r="A295" s="23" t="s">
        <v>214</v>
      </c>
      <c r="B295" s="74"/>
      <c r="C295" s="399"/>
      <c r="D295" s="279" t="s">
        <v>109</v>
      </c>
      <c r="E295" s="58"/>
      <c r="F295" s="278"/>
      <c r="G295" s="58">
        <f>G296</f>
        <v>130.80000000000001</v>
      </c>
    </row>
    <row r="296" spans="1:7" ht="25.5">
      <c r="A296" s="11" t="s">
        <v>110</v>
      </c>
      <c r="B296" s="74"/>
      <c r="C296" s="399"/>
      <c r="D296" s="279" t="s">
        <v>111</v>
      </c>
      <c r="E296" s="58"/>
      <c r="F296" s="278"/>
      <c r="G296" s="58">
        <f>'прил 5-2026 расходы'!J289</f>
        <v>130.80000000000001</v>
      </c>
    </row>
    <row r="297" spans="1:7" ht="25.5">
      <c r="A297" s="14" t="s">
        <v>91</v>
      </c>
      <c r="B297" s="74"/>
      <c r="C297" s="399"/>
      <c r="D297" s="279" t="s">
        <v>24</v>
      </c>
      <c r="E297" s="58"/>
      <c r="F297" s="278"/>
      <c r="G297" s="58">
        <f>G298</f>
        <v>1590.7</v>
      </c>
    </row>
    <row r="298" spans="1:7">
      <c r="A298" s="14" t="s">
        <v>92</v>
      </c>
      <c r="B298" s="74"/>
      <c r="C298" s="399"/>
      <c r="D298" s="279" t="s">
        <v>93</v>
      </c>
      <c r="E298" s="58"/>
      <c r="F298" s="278"/>
      <c r="G298" s="58">
        <f>'прил 5-2026 расходы'!J291</f>
        <v>1590.7</v>
      </c>
    </row>
    <row r="299" spans="1:7" ht="53.25" customHeight="1">
      <c r="A299" s="14" t="s">
        <v>478</v>
      </c>
      <c r="B299" s="74"/>
      <c r="C299" s="399" t="s">
        <v>588</v>
      </c>
      <c r="D299" s="279"/>
      <c r="E299" s="58"/>
      <c r="F299" s="278"/>
      <c r="G299" s="58">
        <f>G300+G302</f>
        <v>2958</v>
      </c>
    </row>
    <row r="300" spans="1:7" ht="25.5">
      <c r="A300" s="23" t="s">
        <v>214</v>
      </c>
      <c r="B300" s="74"/>
      <c r="C300" s="399"/>
      <c r="D300" s="279" t="s">
        <v>109</v>
      </c>
      <c r="E300" s="58"/>
      <c r="F300" s="278"/>
      <c r="G300" s="58">
        <f>G301</f>
        <v>118.3</v>
      </c>
    </row>
    <row r="301" spans="1:7" ht="25.5">
      <c r="A301" s="11" t="s">
        <v>110</v>
      </c>
      <c r="B301" s="74"/>
      <c r="C301" s="399"/>
      <c r="D301" s="279" t="s">
        <v>111</v>
      </c>
      <c r="E301" s="58"/>
      <c r="F301" s="278"/>
      <c r="G301" s="58">
        <f>'прил 5-2026 расходы'!J294</f>
        <v>118.3</v>
      </c>
    </row>
    <row r="302" spans="1:7" ht="25.5">
      <c r="A302" s="14" t="s">
        <v>91</v>
      </c>
      <c r="B302" s="74"/>
      <c r="C302" s="399"/>
      <c r="D302" s="279" t="s">
        <v>24</v>
      </c>
      <c r="E302" s="58"/>
      <c r="F302" s="278"/>
      <c r="G302" s="58">
        <f>G303</f>
        <v>2839.7</v>
      </c>
    </row>
    <row r="303" spans="1:7">
      <c r="A303" s="14" t="s">
        <v>92</v>
      </c>
      <c r="B303" s="74"/>
      <c r="C303" s="399"/>
      <c r="D303" s="279" t="s">
        <v>93</v>
      </c>
      <c r="E303" s="58"/>
      <c r="F303" s="278"/>
      <c r="G303" s="58">
        <f>'прил 5-2026 расходы'!J296</f>
        <v>2839.7</v>
      </c>
    </row>
    <row r="304" spans="1:7">
      <c r="A304" s="14" t="s">
        <v>471</v>
      </c>
      <c r="B304" s="74"/>
      <c r="C304" s="9" t="s">
        <v>468</v>
      </c>
      <c r="D304" s="279"/>
      <c r="E304" s="58"/>
      <c r="F304" s="278"/>
      <c r="G304" s="58">
        <f>G305</f>
        <v>7392.1</v>
      </c>
    </row>
    <row r="305" spans="1:8" s="90" customFormat="1" ht="18" customHeight="1">
      <c r="A305" s="14" t="s">
        <v>470</v>
      </c>
      <c r="B305" s="74"/>
      <c r="C305" s="9" t="s">
        <v>469</v>
      </c>
      <c r="D305" s="41"/>
      <c r="E305" s="58"/>
      <c r="F305" s="59"/>
      <c r="G305" s="58">
        <f>G309+G306+G312</f>
        <v>7392.1</v>
      </c>
      <c r="H305" s="16"/>
    </row>
    <row r="306" spans="1:8" s="90" customFormat="1" ht="63.75" customHeight="1">
      <c r="A306" s="14" t="s">
        <v>391</v>
      </c>
      <c r="B306" s="74"/>
      <c r="C306" s="49" t="s">
        <v>462</v>
      </c>
      <c r="D306" s="223"/>
      <c r="E306" s="58"/>
      <c r="F306" s="59"/>
      <c r="G306" s="58">
        <f t="shared" ref="G306:G307" si="28">G307</f>
        <v>234.4</v>
      </c>
      <c r="H306" s="16"/>
    </row>
    <row r="307" spans="1:8" s="90" customFormat="1" ht="18" customHeight="1">
      <c r="A307" s="14" t="s">
        <v>91</v>
      </c>
      <c r="B307" s="74"/>
      <c r="C307" s="49"/>
      <c r="D307" s="223" t="s">
        <v>24</v>
      </c>
      <c r="E307" s="58"/>
      <c r="F307" s="59"/>
      <c r="G307" s="58">
        <f t="shared" si="28"/>
        <v>234.4</v>
      </c>
      <c r="H307" s="16"/>
    </row>
    <row r="308" spans="1:8" s="90" customFormat="1" ht="18" customHeight="1">
      <c r="A308" s="14" t="s">
        <v>92</v>
      </c>
      <c r="B308" s="74"/>
      <c r="C308" s="49"/>
      <c r="D308" s="223" t="s">
        <v>93</v>
      </c>
      <c r="E308" s="58"/>
      <c r="F308" s="59"/>
      <c r="G308" s="58">
        <f>'прил 5-2026 расходы'!J301</f>
        <v>234.4</v>
      </c>
      <c r="H308" s="16"/>
    </row>
    <row r="309" spans="1:8" ht="63.75">
      <c r="A309" s="14" t="s">
        <v>371</v>
      </c>
      <c r="B309" s="74"/>
      <c r="C309" s="9" t="s">
        <v>486</v>
      </c>
      <c r="D309" s="41"/>
      <c r="E309" s="58"/>
      <c r="F309" s="59" t="e">
        <f>#REF!-E309</f>
        <v>#REF!</v>
      </c>
      <c r="G309" s="58">
        <f t="shared" ref="G309:G310" si="29">G310</f>
        <v>751.9</v>
      </c>
    </row>
    <row r="310" spans="1:8" ht="25.5">
      <c r="A310" s="14" t="s">
        <v>91</v>
      </c>
      <c r="B310" s="74"/>
      <c r="C310" s="8"/>
      <c r="D310" s="41" t="s">
        <v>24</v>
      </c>
      <c r="E310" s="58"/>
      <c r="F310" s="59" t="e">
        <f>#REF!-E310</f>
        <v>#REF!</v>
      </c>
      <c r="G310" s="58">
        <f t="shared" si="29"/>
        <v>751.9</v>
      </c>
    </row>
    <row r="311" spans="1:8">
      <c r="A311" s="14" t="s">
        <v>92</v>
      </c>
      <c r="B311" s="74"/>
      <c r="C311" s="8"/>
      <c r="D311" s="41" t="s">
        <v>93</v>
      </c>
      <c r="E311" s="58"/>
      <c r="F311" s="59" t="e">
        <f>#REF!-E311</f>
        <v>#REF!</v>
      </c>
      <c r="G311" s="58">
        <f>'прил 5-2026 расходы'!J304</f>
        <v>751.9</v>
      </c>
    </row>
    <row r="312" spans="1:8" ht="102">
      <c r="A312" s="29" t="s">
        <v>476</v>
      </c>
      <c r="B312" s="74"/>
      <c r="C312" s="9" t="s">
        <v>463</v>
      </c>
      <c r="D312" s="41"/>
      <c r="E312" s="58">
        <f>E313+E315</f>
        <v>4822.3999999999996</v>
      </c>
      <c r="F312" s="59" t="e">
        <f>#REF!-E312</f>
        <v>#REF!</v>
      </c>
      <c r="G312" s="58">
        <f>G313+G315</f>
        <v>6405.8</v>
      </c>
    </row>
    <row r="313" spans="1:8" ht="51">
      <c r="A313" s="226" t="s">
        <v>115</v>
      </c>
      <c r="B313" s="74"/>
      <c r="C313" s="8"/>
      <c r="D313" s="41" t="s">
        <v>105</v>
      </c>
      <c r="E313" s="58">
        <f>E314</f>
        <v>710.9</v>
      </c>
      <c r="F313" s="59" t="e">
        <f>#REF!-E313</f>
        <v>#REF!</v>
      </c>
      <c r="G313" s="58">
        <f>G314</f>
        <v>781.2</v>
      </c>
    </row>
    <row r="314" spans="1:8">
      <c r="A314" s="10" t="s">
        <v>147</v>
      </c>
      <c r="B314" s="74"/>
      <c r="C314" s="8"/>
      <c r="D314" s="41" t="s">
        <v>148</v>
      </c>
      <c r="E314" s="58">
        <f>SUM('[1]прил 3-2023 '!G437)</f>
        <v>710.9</v>
      </c>
      <c r="F314" s="59" t="e">
        <f>#REF!-E314</f>
        <v>#REF!</v>
      </c>
      <c r="G314" s="58">
        <f>'прил 5-2026 расходы'!J307</f>
        <v>781.2</v>
      </c>
    </row>
    <row r="315" spans="1:8" ht="25.5">
      <c r="A315" s="14" t="s">
        <v>91</v>
      </c>
      <c r="B315" s="74"/>
      <c r="C315" s="8"/>
      <c r="D315" s="41" t="s">
        <v>24</v>
      </c>
      <c r="E315" s="58">
        <f>SUM(E316)</f>
        <v>4111.5</v>
      </c>
      <c r="F315" s="59" t="e">
        <f>#REF!-E315</f>
        <v>#REF!</v>
      </c>
      <c r="G315" s="58">
        <f>SUM(G316)</f>
        <v>5624.6</v>
      </c>
    </row>
    <row r="316" spans="1:8">
      <c r="A316" s="14" t="s">
        <v>92</v>
      </c>
      <c r="B316" s="74"/>
      <c r="C316" s="8"/>
      <c r="D316" s="41" t="s">
        <v>93</v>
      </c>
      <c r="E316" s="58">
        <f>SUM('[1]прил 3-2023 '!G439)</f>
        <v>4111.5</v>
      </c>
      <c r="F316" s="59" t="e">
        <f>#REF!-E316</f>
        <v>#REF!</v>
      </c>
      <c r="G316" s="58">
        <f>'прил 5-2026 расходы'!J309</f>
        <v>5624.6</v>
      </c>
    </row>
    <row r="317" spans="1:8">
      <c r="A317" s="18" t="s">
        <v>361</v>
      </c>
      <c r="B317" s="74" t="s">
        <v>68</v>
      </c>
      <c r="C317" s="41"/>
      <c r="D317" s="41"/>
      <c r="E317" s="58" t="e">
        <f>E318+#REF!</f>
        <v>#REF!</v>
      </c>
      <c r="F317" s="59" t="e">
        <f>#REF!-E317</f>
        <v>#REF!</v>
      </c>
      <c r="G317" s="58">
        <f>G318</f>
        <v>15224.3</v>
      </c>
    </row>
    <row r="318" spans="1:8" ht="25.5">
      <c r="A318" s="18" t="s">
        <v>930</v>
      </c>
      <c r="B318" s="74"/>
      <c r="C318" s="41" t="s">
        <v>8</v>
      </c>
      <c r="D318" s="41"/>
      <c r="E318" s="58">
        <f>E319</f>
        <v>13870.3</v>
      </c>
      <c r="F318" s="59" t="e">
        <f>#REF!-E318</f>
        <v>#REF!</v>
      </c>
      <c r="G318" s="58">
        <f t="shared" ref="G318:G319" si="30">G319</f>
        <v>15224.3</v>
      </c>
    </row>
    <row r="319" spans="1:8" ht="25.5">
      <c r="A319" s="18" t="s">
        <v>931</v>
      </c>
      <c r="B319" s="74"/>
      <c r="C319" s="279" t="s">
        <v>9</v>
      </c>
      <c r="D319" s="41"/>
      <c r="E319" s="58">
        <f>E320</f>
        <v>13870.3</v>
      </c>
      <c r="F319" s="59" t="e">
        <f>#REF!-E319</f>
        <v>#REF!</v>
      </c>
      <c r="G319" s="58">
        <f t="shared" si="30"/>
        <v>15224.3</v>
      </c>
    </row>
    <row r="320" spans="1:8" ht="25.5">
      <c r="A320" s="25" t="s">
        <v>472</v>
      </c>
      <c r="B320" s="74"/>
      <c r="C320" s="66" t="s">
        <v>30</v>
      </c>
      <c r="D320" s="41"/>
      <c r="E320" s="58">
        <f>SUM(E321)</f>
        <v>13870.3</v>
      </c>
      <c r="F320" s="59" t="e">
        <f>#REF!-E320</f>
        <v>#REF!</v>
      </c>
      <c r="G320" s="58">
        <f t="shared" ref="G320:G321" si="31">SUM(G321)</f>
        <v>15224.3</v>
      </c>
    </row>
    <row r="321" spans="1:154" ht="25.5">
      <c r="A321" s="14" t="s">
        <v>91</v>
      </c>
      <c r="B321" s="72"/>
      <c r="C321" s="66"/>
      <c r="D321" s="72" t="s">
        <v>24</v>
      </c>
      <c r="E321" s="35">
        <f>SUM(E322)</f>
        <v>13870.3</v>
      </c>
      <c r="F321" s="59" t="e">
        <f>#REF!-E321</f>
        <v>#REF!</v>
      </c>
      <c r="G321" s="35">
        <f t="shared" si="31"/>
        <v>15224.3</v>
      </c>
      <c r="H321" s="65"/>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3"/>
      <c r="BL321" s="13"/>
      <c r="BM321" s="13"/>
      <c r="BN321" s="13"/>
      <c r="BO321" s="13"/>
      <c r="BP321" s="13"/>
      <c r="BQ321" s="13"/>
      <c r="BR321" s="13"/>
      <c r="BS321" s="13"/>
      <c r="BT321" s="13"/>
      <c r="BU321" s="13"/>
      <c r="BV321" s="13"/>
      <c r="BW321" s="13"/>
      <c r="BX321" s="13"/>
      <c r="BY321" s="13"/>
      <c r="BZ321" s="13"/>
      <c r="CA321" s="13"/>
      <c r="CB321" s="13"/>
      <c r="CC321" s="13"/>
      <c r="CD321" s="13"/>
      <c r="CE321" s="13"/>
      <c r="CF321" s="13"/>
      <c r="CG321" s="13"/>
      <c r="CH321" s="13"/>
      <c r="CI321" s="13"/>
      <c r="CJ321" s="13"/>
      <c r="CK321" s="13"/>
      <c r="CL321" s="13"/>
      <c r="CM321" s="13"/>
      <c r="CN321" s="13"/>
      <c r="CO321" s="13"/>
      <c r="CP321" s="13"/>
      <c r="CQ321" s="13"/>
      <c r="CR321" s="13"/>
      <c r="CS321" s="13"/>
      <c r="CT321" s="13"/>
      <c r="CU321" s="13"/>
      <c r="CV321" s="13"/>
      <c r="CW321" s="13"/>
      <c r="CX321" s="13"/>
      <c r="CY321" s="13"/>
      <c r="CZ321" s="13"/>
      <c r="DA321" s="13"/>
      <c r="DB321" s="13"/>
      <c r="DC321" s="13"/>
      <c r="DD321" s="13"/>
      <c r="DE321" s="13"/>
      <c r="DF321" s="13"/>
      <c r="DG321" s="13"/>
      <c r="DH321" s="13"/>
      <c r="DI321" s="13"/>
      <c r="DJ321" s="13"/>
      <c r="DK321" s="13"/>
      <c r="DL321" s="13"/>
      <c r="DM321" s="13"/>
      <c r="DN321" s="13"/>
      <c r="DO321" s="13"/>
      <c r="DP321" s="13"/>
      <c r="DQ321" s="13"/>
      <c r="DR321" s="13"/>
      <c r="DS321" s="13"/>
      <c r="DT321" s="13"/>
      <c r="DU321" s="13"/>
      <c r="DV321" s="13"/>
      <c r="DW321" s="13"/>
      <c r="DX321" s="13"/>
      <c r="DY321" s="13"/>
      <c r="DZ321" s="13"/>
      <c r="EA321" s="13"/>
      <c r="EB321" s="13"/>
      <c r="EC321" s="13"/>
      <c r="ED321" s="13"/>
      <c r="EE321" s="13"/>
      <c r="EF321" s="13"/>
      <c r="EG321" s="13"/>
      <c r="EH321" s="13"/>
      <c r="EI321" s="13"/>
      <c r="EJ321" s="13"/>
      <c r="EK321" s="13"/>
      <c r="EL321" s="13"/>
      <c r="EM321" s="13"/>
      <c r="EN321" s="13"/>
      <c r="EO321" s="13"/>
      <c r="EP321" s="13"/>
      <c r="EQ321" s="13"/>
      <c r="ER321" s="13"/>
      <c r="ES321" s="13"/>
      <c r="ET321" s="13"/>
      <c r="EU321" s="13"/>
      <c r="EV321" s="13"/>
      <c r="EW321" s="13"/>
      <c r="EX321" s="13"/>
    </row>
    <row r="322" spans="1:154">
      <c r="A322" s="14" t="s">
        <v>92</v>
      </c>
      <c r="B322" s="72"/>
      <c r="C322" s="66"/>
      <c r="D322" s="72" t="s">
        <v>93</v>
      </c>
      <c r="E322" s="35">
        <f>SUM('[1]прил 3-2023 '!G518)</f>
        <v>13870.3</v>
      </c>
      <c r="F322" s="59" t="e">
        <f>#REF!-E322</f>
        <v>#REF!</v>
      </c>
      <c r="G322" s="35">
        <f>'прил 5-2026 расходы'!J338</f>
        <v>15224.3</v>
      </c>
      <c r="H322" s="65"/>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3"/>
      <c r="BL322" s="13"/>
      <c r="BM322" s="13"/>
      <c r="BN322" s="13"/>
      <c r="BO322" s="13"/>
      <c r="BP322" s="13"/>
      <c r="BQ322" s="13"/>
      <c r="BR322" s="13"/>
      <c r="BS322" s="13"/>
      <c r="BT322" s="13"/>
      <c r="BU322" s="13"/>
      <c r="BV322" s="13"/>
      <c r="BW322" s="13"/>
      <c r="BX322" s="13"/>
      <c r="BY322" s="13"/>
      <c r="BZ322" s="13"/>
      <c r="CA322" s="13"/>
      <c r="CB322" s="13"/>
      <c r="CC322" s="13"/>
      <c r="CD322" s="13"/>
      <c r="CE322" s="13"/>
      <c r="CF322" s="13"/>
      <c r="CG322" s="13"/>
      <c r="CH322" s="13"/>
      <c r="CI322" s="13"/>
      <c r="CJ322" s="13"/>
      <c r="CK322" s="13"/>
      <c r="CL322" s="13"/>
      <c r="CM322" s="13"/>
      <c r="CN322" s="13"/>
      <c r="CO322" s="13"/>
      <c r="CP322" s="13"/>
      <c r="CQ322" s="13"/>
      <c r="CR322" s="13"/>
      <c r="CS322" s="13"/>
      <c r="CT322" s="13"/>
      <c r="CU322" s="13"/>
      <c r="CV322" s="13"/>
      <c r="CW322" s="13"/>
      <c r="CX322" s="13"/>
      <c r="CY322" s="13"/>
      <c r="CZ322" s="13"/>
      <c r="DA322" s="13"/>
      <c r="DB322" s="13"/>
      <c r="DC322" s="13"/>
      <c r="DD322" s="13"/>
      <c r="DE322" s="13"/>
      <c r="DF322" s="13"/>
      <c r="DG322" s="13"/>
      <c r="DH322" s="13"/>
      <c r="DI322" s="13"/>
      <c r="DJ322" s="13"/>
      <c r="DK322" s="13"/>
      <c r="DL322" s="13"/>
      <c r="DM322" s="13"/>
      <c r="DN322" s="13"/>
      <c r="DO322" s="13"/>
      <c r="DP322" s="13"/>
      <c r="DQ322" s="13"/>
      <c r="DR322" s="13"/>
      <c r="DS322" s="13"/>
      <c r="DT322" s="13"/>
      <c r="DU322" s="13"/>
      <c r="DV322" s="13"/>
      <c r="DW322" s="13"/>
      <c r="DX322" s="13"/>
      <c r="DY322" s="13"/>
      <c r="DZ322" s="13"/>
      <c r="EA322" s="13"/>
      <c r="EB322" s="13"/>
      <c r="EC322" s="13"/>
      <c r="ED322" s="13"/>
      <c r="EE322" s="13"/>
      <c r="EF322" s="13"/>
      <c r="EG322" s="13"/>
      <c r="EH322" s="13"/>
      <c r="EI322" s="13"/>
      <c r="EJ322" s="13"/>
      <c r="EK322" s="13"/>
      <c r="EL322" s="13"/>
      <c r="EM322" s="13"/>
      <c r="EN322" s="13"/>
      <c r="EO322" s="13"/>
      <c r="EP322" s="13"/>
      <c r="EQ322" s="13"/>
      <c r="ER322" s="13"/>
      <c r="ES322" s="13"/>
      <c r="ET322" s="13"/>
      <c r="EU322" s="13"/>
      <c r="EV322" s="13"/>
      <c r="EW322" s="13"/>
      <c r="EX322" s="13"/>
    </row>
    <row r="323" spans="1:154">
      <c r="A323" s="26" t="s">
        <v>206</v>
      </c>
      <c r="B323" s="74" t="s">
        <v>69</v>
      </c>
      <c r="C323" s="74"/>
      <c r="D323" s="74"/>
      <c r="E323" s="57" t="e">
        <f>E324+#REF!</f>
        <v>#REF!</v>
      </c>
      <c r="F323" s="59" t="e">
        <f>#REF!-E323</f>
        <v>#REF!</v>
      </c>
      <c r="G323" s="57">
        <f>G324</f>
        <v>4048.3</v>
      </c>
    </row>
    <row r="324" spans="1:154" ht="25.5">
      <c r="A324" s="23" t="s">
        <v>829</v>
      </c>
      <c r="B324" s="74"/>
      <c r="C324" s="74" t="s">
        <v>31</v>
      </c>
      <c r="D324" s="74"/>
      <c r="E324" s="57" t="e">
        <f>E332+E325</f>
        <v>#REF!</v>
      </c>
      <c r="F324" s="59" t="e">
        <f>#REF!-E324</f>
        <v>#REF!</v>
      </c>
      <c r="G324" s="57">
        <f>G332+G325</f>
        <v>4048.3</v>
      </c>
    </row>
    <row r="325" spans="1:154" ht="25.5">
      <c r="A325" s="25" t="s">
        <v>34</v>
      </c>
      <c r="B325" s="44"/>
      <c r="C325" s="66" t="s">
        <v>35</v>
      </c>
      <c r="D325" s="41"/>
      <c r="E325" s="57" t="e">
        <f>E326+E328+#REF!</f>
        <v>#REF!</v>
      </c>
      <c r="F325" s="59" t="e">
        <f>#REF!-E325</f>
        <v>#REF!</v>
      </c>
      <c r="G325" s="57">
        <f>G326+G328+G330</f>
        <v>3950.2000000000003</v>
      </c>
    </row>
    <row r="326" spans="1:154" ht="51">
      <c r="A326" s="18" t="s">
        <v>115</v>
      </c>
      <c r="B326" s="74"/>
      <c r="C326" s="41"/>
      <c r="D326" s="41" t="s">
        <v>105</v>
      </c>
      <c r="E326" s="58">
        <f>E327</f>
        <v>1921.7</v>
      </c>
      <c r="F326" s="59" t="e">
        <f>#REF!-E326</f>
        <v>#REF!</v>
      </c>
      <c r="G326" s="58">
        <f>G327</f>
        <v>3832</v>
      </c>
    </row>
    <row r="327" spans="1:154">
      <c r="A327" s="21" t="s">
        <v>147</v>
      </c>
      <c r="B327" s="74"/>
      <c r="C327" s="41"/>
      <c r="D327" s="41" t="s">
        <v>148</v>
      </c>
      <c r="E327" s="58">
        <f>SUM('[1]прил 3-2023 '!G532)</f>
        <v>1921.7</v>
      </c>
      <c r="F327" s="59" t="e">
        <f>#REF!-E327</f>
        <v>#REF!</v>
      </c>
      <c r="G327" s="58">
        <f>'прил 5-2026 расходы'!J343</f>
        <v>3832</v>
      </c>
    </row>
    <row r="328" spans="1:154" ht="25.5">
      <c r="A328" s="23" t="s">
        <v>214</v>
      </c>
      <c r="B328" s="74"/>
      <c r="C328" s="41"/>
      <c r="D328" s="41" t="s">
        <v>109</v>
      </c>
      <c r="E328" s="58">
        <f>E329</f>
        <v>312.10000000000002</v>
      </c>
      <c r="F328" s="59" t="e">
        <f>#REF!-E328</f>
        <v>#REF!</v>
      </c>
      <c r="G328" s="58">
        <f>G329</f>
        <v>84.3</v>
      </c>
    </row>
    <row r="329" spans="1:154" ht="25.5">
      <c r="A329" s="11" t="s">
        <v>110</v>
      </c>
      <c r="B329" s="74"/>
      <c r="C329" s="41"/>
      <c r="D329" s="41" t="s">
        <v>111</v>
      </c>
      <c r="E329" s="58">
        <f>SUM('[1]прил 3-2023 '!G534)</f>
        <v>312.10000000000002</v>
      </c>
      <c r="F329" s="59" t="e">
        <f>#REF!-E329</f>
        <v>#REF!</v>
      </c>
      <c r="G329" s="58">
        <f>'прил 5-2026 расходы'!J345</f>
        <v>84.3</v>
      </c>
    </row>
    <row r="330" spans="1:154">
      <c r="A330" s="10" t="s">
        <v>465</v>
      </c>
      <c r="B330" s="74"/>
      <c r="C330" s="279"/>
      <c r="D330" s="279" t="s">
        <v>118</v>
      </c>
      <c r="E330" s="58"/>
      <c r="F330" s="278"/>
      <c r="G330" s="58">
        <f>G331</f>
        <v>33.9</v>
      </c>
    </row>
    <row r="331" spans="1:154">
      <c r="A331" s="10" t="s">
        <v>119</v>
      </c>
      <c r="B331" s="74"/>
      <c r="C331" s="279"/>
      <c r="D331" s="279" t="s">
        <v>139</v>
      </c>
      <c r="E331" s="58"/>
      <c r="F331" s="278"/>
      <c r="G331" s="58">
        <f>'прил 5-2026 расходы'!J347</f>
        <v>33.9</v>
      </c>
    </row>
    <row r="332" spans="1:154" ht="12.75" customHeight="1">
      <c r="A332" s="20" t="s">
        <v>32</v>
      </c>
      <c r="B332" s="44"/>
      <c r="C332" s="66" t="s">
        <v>33</v>
      </c>
      <c r="D332" s="41"/>
      <c r="E332" s="58" t="e">
        <f>E333+#REF!</f>
        <v>#REF!</v>
      </c>
      <c r="F332" s="59" t="e">
        <f>#REF!-E332</f>
        <v>#REF!</v>
      </c>
      <c r="G332" s="58">
        <f>G333+G335</f>
        <v>98.1</v>
      </c>
    </row>
    <row r="333" spans="1:154" ht="51">
      <c r="A333" s="18" t="s">
        <v>115</v>
      </c>
      <c r="B333" s="44"/>
      <c r="C333" s="42"/>
      <c r="D333" s="41" t="s">
        <v>105</v>
      </c>
      <c r="E333" s="58">
        <f>E334</f>
        <v>31</v>
      </c>
      <c r="F333" s="59" t="e">
        <f>#REF!-E333</f>
        <v>#REF!</v>
      </c>
      <c r="G333" s="58">
        <f>G334</f>
        <v>78.099999999999994</v>
      </c>
    </row>
    <row r="334" spans="1:154">
      <c r="A334" s="21" t="s">
        <v>147</v>
      </c>
      <c r="B334" s="44"/>
      <c r="C334" s="42"/>
      <c r="D334" s="41" t="s">
        <v>148</v>
      </c>
      <c r="E334" s="58">
        <f>SUM('[1]прил 3-2023 '!G527)</f>
        <v>31</v>
      </c>
      <c r="F334" s="59" t="e">
        <f>#REF!-E334</f>
        <v>#REF!</v>
      </c>
      <c r="G334" s="58">
        <f>'прил 5-2026 расходы'!J350</f>
        <v>78.099999999999994</v>
      </c>
    </row>
    <row r="335" spans="1:154" ht="25.5">
      <c r="A335" s="23" t="s">
        <v>214</v>
      </c>
      <c r="B335" s="44"/>
      <c r="C335" s="42"/>
      <c r="D335" s="41" t="s">
        <v>109</v>
      </c>
      <c r="E335" s="58"/>
      <c r="F335" s="59"/>
      <c r="G335" s="58">
        <f>G336</f>
        <v>20</v>
      </c>
    </row>
    <row r="336" spans="1:154" ht="25.5">
      <c r="A336" s="11" t="s">
        <v>110</v>
      </c>
      <c r="B336" s="44"/>
      <c r="C336" s="42"/>
      <c r="D336" s="41" t="s">
        <v>111</v>
      </c>
      <c r="E336" s="58"/>
      <c r="F336" s="59"/>
      <c r="G336" s="58">
        <f>'прил 5-2026 расходы'!J352</f>
        <v>20</v>
      </c>
    </row>
    <row r="337" spans="1:7">
      <c r="A337" s="11" t="s">
        <v>203</v>
      </c>
      <c r="B337" s="74" t="s">
        <v>70</v>
      </c>
      <c r="C337" s="74"/>
      <c r="D337" s="74"/>
      <c r="E337" s="58" t="e">
        <f>E338</f>
        <v>#REF!</v>
      </c>
      <c r="F337" s="59" t="e">
        <f>#REF!-E337</f>
        <v>#REF!</v>
      </c>
      <c r="G337" s="58">
        <f>G338+G348</f>
        <v>2524.1080000000002</v>
      </c>
    </row>
    <row r="338" spans="1:7" ht="25.5">
      <c r="A338" s="18" t="s">
        <v>583</v>
      </c>
      <c r="B338" s="74"/>
      <c r="C338" s="44" t="s">
        <v>192</v>
      </c>
      <c r="D338" s="41"/>
      <c r="E338" s="58" t="e">
        <f>E339</f>
        <v>#REF!</v>
      </c>
      <c r="F338" s="59" t="e">
        <f>#REF!-E338</f>
        <v>#REF!</v>
      </c>
      <c r="G338" s="58">
        <f>G339</f>
        <v>1958</v>
      </c>
    </row>
    <row r="339" spans="1:7" ht="25.5">
      <c r="A339" s="21" t="s">
        <v>830</v>
      </c>
      <c r="B339" s="74"/>
      <c r="C339" s="44" t="s">
        <v>3</v>
      </c>
      <c r="D339" s="41"/>
      <c r="E339" s="58" t="e">
        <f>E340+E343</f>
        <v>#REF!</v>
      </c>
      <c r="F339" s="59" t="e">
        <f>#REF!-E339</f>
        <v>#REF!</v>
      </c>
      <c r="G339" s="58">
        <f>G340+G343</f>
        <v>1958</v>
      </c>
    </row>
    <row r="340" spans="1:7" ht="25.5">
      <c r="A340" s="20" t="s">
        <v>103</v>
      </c>
      <c r="B340" s="74"/>
      <c r="C340" s="8" t="s">
        <v>4</v>
      </c>
      <c r="D340" s="41"/>
      <c r="E340" s="58">
        <f>E341</f>
        <v>1515.1</v>
      </c>
      <c r="F340" s="59" t="e">
        <f>#REF!-E340</f>
        <v>#REF!</v>
      </c>
      <c r="G340" s="58">
        <f t="shared" ref="G340:G341" si="32">G341</f>
        <v>1953</v>
      </c>
    </row>
    <row r="341" spans="1:7" ht="51">
      <c r="A341" s="18" t="s">
        <v>115</v>
      </c>
      <c r="B341" s="74"/>
      <c r="C341" s="45"/>
      <c r="D341" s="41" t="s">
        <v>105</v>
      </c>
      <c r="E341" s="58">
        <f>E342</f>
        <v>1515.1</v>
      </c>
      <c r="F341" s="59" t="e">
        <f>#REF!-E341</f>
        <v>#REF!</v>
      </c>
      <c r="G341" s="58">
        <f t="shared" si="32"/>
        <v>1953</v>
      </c>
    </row>
    <row r="342" spans="1:7" ht="25.5">
      <c r="A342" s="20" t="s">
        <v>106</v>
      </c>
      <c r="B342" s="74"/>
      <c r="C342" s="45"/>
      <c r="D342" s="41" t="s">
        <v>107</v>
      </c>
      <c r="E342" s="58">
        <f>SUM('[1]прил 3-2023 '!G487)</f>
        <v>1515.1</v>
      </c>
      <c r="F342" s="59" t="e">
        <f>#REF!-E342</f>
        <v>#REF!</v>
      </c>
      <c r="G342" s="58">
        <f>'прил 5-2026 расходы'!J315</f>
        <v>1953</v>
      </c>
    </row>
    <row r="343" spans="1:7" ht="25.5">
      <c r="A343" s="21" t="s">
        <v>108</v>
      </c>
      <c r="B343" s="74"/>
      <c r="C343" s="8" t="s">
        <v>5</v>
      </c>
      <c r="D343" s="41"/>
      <c r="E343" s="58" t="e">
        <f>E344+#REF!</f>
        <v>#REF!</v>
      </c>
      <c r="F343" s="59" t="e">
        <f>#REF!-E343</f>
        <v>#REF!</v>
      </c>
      <c r="G343" s="58">
        <f>G344+G346</f>
        <v>5</v>
      </c>
    </row>
    <row r="344" spans="1:7" ht="51">
      <c r="A344" s="18" t="s">
        <v>115</v>
      </c>
      <c r="B344" s="74"/>
      <c r="C344" s="45"/>
      <c r="D344" s="41" t="s">
        <v>105</v>
      </c>
      <c r="E344" s="58">
        <f>E345</f>
        <v>1</v>
      </c>
      <c r="F344" s="59" t="e">
        <f>#REF!-E344</f>
        <v>#REF!</v>
      </c>
      <c r="G344" s="58">
        <f>G345</f>
        <v>4</v>
      </c>
    </row>
    <row r="345" spans="1:7" ht="25.5">
      <c r="A345" s="20" t="s">
        <v>106</v>
      </c>
      <c r="B345" s="74"/>
      <c r="C345" s="45"/>
      <c r="D345" s="41" t="s">
        <v>107</v>
      </c>
      <c r="E345" s="58">
        <f>SUM('[1]прил 3-2023 '!G490)</f>
        <v>1</v>
      </c>
      <c r="F345" s="59" t="e">
        <f>#REF!-E345</f>
        <v>#REF!</v>
      </c>
      <c r="G345" s="58">
        <f>'прил 5-2026 расходы'!J318</f>
        <v>4</v>
      </c>
    </row>
    <row r="346" spans="1:7" s="16" customFormat="1">
      <c r="A346" s="23" t="s">
        <v>117</v>
      </c>
      <c r="B346" s="74"/>
      <c r="C346" s="45"/>
      <c r="D346" s="41" t="s">
        <v>118</v>
      </c>
      <c r="E346" s="270"/>
      <c r="F346" s="271"/>
      <c r="G346" s="58">
        <f>G347</f>
        <v>1</v>
      </c>
    </row>
    <row r="347" spans="1:7" s="16" customFormat="1">
      <c r="A347" s="11" t="s">
        <v>119</v>
      </c>
      <c r="B347" s="74"/>
      <c r="C347" s="45"/>
      <c r="D347" s="41" t="s">
        <v>139</v>
      </c>
      <c r="E347" s="270"/>
      <c r="F347" s="271"/>
      <c r="G347" s="58">
        <f>'прил 5-2026 расходы'!J320</f>
        <v>1</v>
      </c>
    </row>
    <row r="348" spans="1:7" s="16" customFormat="1" ht="41.25" customHeight="1">
      <c r="A348" s="10" t="s">
        <v>592</v>
      </c>
      <c r="B348" s="74"/>
      <c r="C348" s="15" t="s">
        <v>211</v>
      </c>
      <c r="D348" s="279"/>
      <c r="E348" s="270"/>
      <c r="F348" s="271"/>
      <c r="G348" s="58">
        <f>G349+G352</f>
        <v>566.10799999999995</v>
      </c>
    </row>
    <row r="349" spans="1:7" s="16" customFormat="1" ht="38.25">
      <c r="A349" s="10" t="s">
        <v>373</v>
      </c>
      <c r="B349" s="74"/>
      <c r="C349" s="15" t="s">
        <v>212</v>
      </c>
      <c r="D349" s="279"/>
      <c r="E349" s="270"/>
      <c r="F349" s="271"/>
      <c r="G349" s="58">
        <f t="shared" ref="G349:G350" si="33">G350</f>
        <v>432.70499999999998</v>
      </c>
    </row>
    <row r="350" spans="1:7" s="16" customFormat="1" ht="25.5">
      <c r="A350" s="14" t="s">
        <v>91</v>
      </c>
      <c r="B350" s="74"/>
      <c r="C350" s="45"/>
      <c r="D350" s="279" t="s">
        <v>24</v>
      </c>
      <c r="E350" s="270"/>
      <c r="F350" s="271"/>
      <c r="G350" s="58">
        <f t="shared" si="33"/>
        <v>432.70499999999998</v>
      </c>
    </row>
    <row r="351" spans="1:7" s="16" customFormat="1">
      <c r="A351" s="14" t="s">
        <v>92</v>
      </c>
      <c r="B351" s="74"/>
      <c r="C351" s="45"/>
      <c r="D351" s="279" t="s">
        <v>93</v>
      </c>
      <c r="E351" s="270"/>
      <c r="F351" s="271"/>
      <c r="G351" s="58">
        <f>'прил 5-2026 расходы'!J324</f>
        <v>432.70499999999998</v>
      </c>
    </row>
    <row r="352" spans="1:7" s="16" customFormat="1" ht="55.5" customHeight="1">
      <c r="A352" s="14" t="s">
        <v>828</v>
      </c>
      <c r="B352" s="74"/>
      <c r="C352" s="45">
        <v>2500072390</v>
      </c>
      <c r="D352" s="279"/>
      <c r="E352" s="270"/>
      <c r="F352" s="271"/>
      <c r="G352" s="58">
        <f>G353</f>
        <v>133.40299999999999</v>
      </c>
    </row>
    <row r="353" spans="1:8" s="16" customFormat="1" ht="25.5">
      <c r="A353" s="2" t="s">
        <v>214</v>
      </c>
      <c r="B353" s="74"/>
      <c r="C353" s="45"/>
      <c r="D353" s="406" t="s">
        <v>109</v>
      </c>
      <c r="E353" s="270"/>
      <c r="F353" s="271"/>
      <c r="G353" s="58">
        <f>G354</f>
        <v>133.40299999999999</v>
      </c>
    </row>
    <row r="354" spans="1:8" s="16" customFormat="1" ht="25.5">
      <c r="A354" s="14" t="s">
        <v>110</v>
      </c>
      <c r="B354" s="74"/>
      <c r="C354" s="45"/>
      <c r="D354" s="406" t="s">
        <v>111</v>
      </c>
      <c r="E354" s="270"/>
      <c r="F354" s="271"/>
      <c r="G354" s="58">
        <f>'прил 5-2026 расходы'!J356</f>
        <v>133.40299999999999</v>
      </c>
    </row>
    <row r="355" spans="1:8" s="5" customFormat="1">
      <c r="A355" s="24" t="s">
        <v>12</v>
      </c>
      <c r="B355" s="39" t="s">
        <v>71</v>
      </c>
      <c r="C355" s="39"/>
      <c r="D355" s="39"/>
      <c r="E355" s="59" t="e">
        <f>E356+E370</f>
        <v>#REF!</v>
      </c>
      <c r="F355" s="59" t="e">
        <f>#REF!-E355</f>
        <v>#REF!</v>
      </c>
      <c r="G355" s="278">
        <f>G356+G370</f>
        <v>41341</v>
      </c>
      <c r="H355" s="150"/>
    </row>
    <row r="356" spans="1:8">
      <c r="A356" s="18" t="s">
        <v>36</v>
      </c>
      <c r="B356" s="74" t="s">
        <v>72</v>
      </c>
      <c r="C356" s="41"/>
      <c r="D356" s="41"/>
      <c r="E356" s="58" t="e">
        <f>E357+#REF!+#REF!+#REF!</f>
        <v>#REF!</v>
      </c>
      <c r="F356" s="59" t="e">
        <f>#REF!-E356</f>
        <v>#REF!</v>
      </c>
      <c r="G356" s="58">
        <f>G357</f>
        <v>39756.800000000003</v>
      </c>
    </row>
    <row r="357" spans="1:8" ht="25.5">
      <c r="A357" s="18" t="s">
        <v>930</v>
      </c>
      <c r="B357" s="74"/>
      <c r="C357" s="41" t="s">
        <v>8</v>
      </c>
      <c r="D357" s="41"/>
      <c r="E357" s="58">
        <f>E358+E362+E366</f>
        <v>30213.199999999997</v>
      </c>
      <c r="F357" s="59" t="e">
        <f>#REF!-E357</f>
        <v>#REF!</v>
      </c>
      <c r="G357" s="58">
        <f>G358+G362+G366</f>
        <v>39756.800000000003</v>
      </c>
    </row>
    <row r="358" spans="1:8" ht="38.25">
      <c r="A358" s="19" t="s">
        <v>932</v>
      </c>
      <c r="B358" s="74"/>
      <c r="C358" s="66" t="s">
        <v>37</v>
      </c>
      <c r="D358" s="41"/>
      <c r="E358" s="58">
        <f>E359</f>
        <v>17402.3</v>
      </c>
      <c r="F358" s="59" t="e">
        <f>#REF!-E358</f>
        <v>#REF!</v>
      </c>
      <c r="G358" s="58">
        <f>G359</f>
        <v>23538.799999999999</v>
      </c>
    </row>
    <row r="359" spans="1:8" ht="25.5">
      <c r="A359" s="25" t="s">
        <v>38</v>
      </c>
      <c r="B359" s="74"/>
      <c r="C359" s="66" t="s">
        <v>39</v>
      </c>
      <c r="D359" s="41"/>
      <c r="E359" s="58">
        <f>E360</f>
        <v>17402.3</v>
      </c>
      <c r="F359" s="59" t="e">
        <f>#REF!-E359</f>
        <v>#REF!</v>
      </c>
      <c r="G359" s="58">
        <f t="shared" ref="G359:G360" si="34">G360</f>
        <v>23538.799999999999</v>
      </c>
    </row>
    <row r="360" spans="1:8" ht="25.5">
      <c r="A360" s="14" t="s">
        <v>91</v>
      </c>
      <c r="B360" s="74"/>
      <c r="C360" s="41"/>
      <c r="D360" s="41" t="s">
        <v>24</v>
      </c>
      <c r="E360" s="58">
        <f>E361</f>
        <v>17402.3</v>
      </c>
      <c r="F360" s="59" t="e">
        <f>#REF!-E360</f>
        <v>#REF!</v>
      </c>
      <c r="G360" s="58">
        <f t="shared" si="34"/>
        <v>23538.799999999999</v>
      </c>
    </row>
    <row r="361" spans="1:8">
      <c r="A361" s="14" t="s">
        <v>92</v>
      </c>
      <c r="B361" s="74"/>
      <c r="C361" s="41"/>
      <c r="D361" s="41" t="s">
        <v>93</v>
      </c>
      <c r="E361" s="58">
        <f>SUM('[1]прил 3-2023 '!G547)</f>
        <v>17402.3</v>
      </c>
      <c r="F361" s="59" t="e">
        <f>#REF!-E361</f>
        <v>#REF!</v>
      </c>
      <c r="G361" s="58">
        <f>'прил 5-2026 расходы'!J363</f>
        <v>23538.799999999999</v>
      </c>
    </row>
    <row r="362" spans="1:8" ht="25.5">
      <c r="A362" s="11" t="s">
        <v>933</v>
      </c>
      <c r="B362" s="74"/>
      <c r="C362" s="66" t="s">
        <v>41</v>
      </c>
      <c r="D362" s="41"/>
      <c r="E362" s="58">
        <f>E363</f>
        <v>9885.4</v>
      </c>
      <c r="F362" s="59" t="e">
        <f>#REF!-E362</f>
        <v>#REF!</v>
      </c>
      <c r="G362" s="58">
        <f>G363</f>
        <v>13139</v>
      </c>
    </row>
    <row r="363" spans="1:8" ht="25.5">
      <c r="A363" s="25" t="s">
        <v>42</v>
      </c>
      <c r="B363" s="74"/>
      <c r="C363" s="66" t="s">
        <v>43</v>
      </c>
      <c r="D363" s="41"/>
      <c r="E363" s="58">
        <f>+E364</f>
        <v>9885.4</v>
      </c>
      <c r="F363" s="59" t="e">
        <f>#REF!-E363</f>
        <v>#REF!</v>
      </c>
      <c r="G363" s="58">
        <f>+G364</f>
        <v>13139</v>
      </c>
    </row>
    <row r="364" spans="1:8" ht="25.5">
      <c r="A364" s="14" t="s">
        <v>91</v>
      </c>
      <c r="B364" s="74"/>
      <c r="C364" s="41"/>
      <c r="D364" s="41" t="s">
        <v>24</v>
      </c>
      <c r="E364" s="58">
        <f>E365</f>
        <v>9885.4</v>
      </c>
      <c r="F364" s="59" t="e">
        <f>#REF!-E364</f>
        <v>#REF!</v>
      </c>
      <c r="G364" s="58">
        <f>G365</f>
        <v>13139</v>
      </c>
    </row>
    <row r="365" spans="1:8">
      <c r="A365" s="14" t="s">
        <v>92</v>
      </c>
      <c r="B365" s="74"/>
      <c r="C365" s="41"/>
      <c r="D365" s="41" t="s">
        <v>93</v>
      </c>
      <c r="E365" s="58">
        <f>SUM('[1]прил 3-2023 '!G554)</f>
        <v>9885.4</v>
      </c>
      <c r="F365" s="59" t="e">
        <f>#REF!-E365</f>
        <v>#REF!</v>
      </c>
      <c r="G365" s="58">
        <f>'прил 5-2026 расходы'!J367</f>
        <v>13139</v>
      </c>
    </row>
    <row r="366" spans="1:8" ht="31.5" customHeight="1">
      <c r="A366" s="11" t="s">
        <v>781</v>
      </c>
      <c r="B366" s="74"/>
      <c r="C366" s="66" t="s">
        <v>44</v>
      </c>
      <c r="D366" s="41"/>
      <c r="E366" s="58">
        <f>E367</f>
        <v>2925.5</v>
      </c>
      <c r="F366" s="59" t="e">
        <f>#REF!-E366</f>
        <v>#REF!</v>
      </c>
      <c r="G366" s="58">
        <f>G367</f>
        <v>3079</v>
      </c>
    </row>
    <row r="367" spans="1:8" ht="33.75" customHeight="1">
      <c r="A367" s="11" t="s">
        <v>45</v>
      </c>
      <c r="B367" s="74"/>
      <c r="C367" s="66" t="s">
        <v>46</v>
      </c>
      <c r="D367" s="41"/>
      <c r="E367" s="58">
        <f>E368</f>
        <v>2925.5</v>
      </c>
      <c r="F367" s="59" t="e">
        <f>#REF!-E367</f>
        <v>#REF!</v>
      </c>
      <c r="G367" s="58">
        <f>G368</f>
        <v>3079</v>
      </c>
    </row>
    <row r="368" spans="1:8" ht="25.5">
      <c r="A368" s="14" t="s">
        <v>91</v>
      </c>
      <c r="B368" s="74"/>
      <c r="C368" s="66"/>
      <c r="D368" s="41" t="s">
        <v>24</v>
      </c>
      <c r="E368" s="58">
        <f>SUM(E369)</f>
        <v>2925.5</v>
      </c>
      <c r="F368" s="59" t="e">
        <f>#REF!-E368</f>
        <v>#REF!</v>
      </c>
      <c r="G368" s="58">
        <f>SUM(G369)</f>
        <v>3079</v>
      </c>
    </row>
    <row r="369" spans="1:8">
      <c r="A369" s="14" t="s">
        <v>92</v>
      </c>
      <c r="B369" s="74"/>
      <c r="C369" s="66"/>
      <c r="D369" s="41" t="s">
        <v>93</v>
      </c>
      <c r="E369" s="58">
        <f>SUM('[1]прил 3-2023 '!G564)</f>
        <v>2925.5</v>
      </c>
      <c r="F369" s="59" t="e">
        <f>#REF!-E369</f>
        <v>#REF!</v>
      </c>
      <c r="G369" s="58">
        <f>'прил 5-2026 расходы'!J371</f>
        <v>3079</v>
      </c>
    </row>
    <row r="370" spans="1:8">
      <c r="A370" s="11" t="s">
        <v>13</v>
      </c>
      <c r="B370" s="74" t="s">
        <v>73</v>
      </c>
      <c r="C370" s="74"/>
      <c r="D370" s="74"/>
      <c r="E370" s="58">
        <f>E371</f>
        <v>1083</v>
      </c>
      <c r="F370" s="59" t="e">
        <f>#REF!-E370</f>
        <v>#REF!</v>
      </c>
      <c r="G370" s="58">
        <f t="shared" ref="G370:G371" si="35">G371</f>
        <v>1584.2</v>
      </c>
    </row>
    <row r="371" spans="1:8" ht="25.5">
      <c r="A371" s="18" t="s">
        <v>930</v>
      </c>
      <c r="B371" s="74"/>
      <c r="C371" s="66" t="s">
        <v>8</v>
      </c>
      <c r="D371" s="74"/>
      <c r="E371" s="58">
        <f>E372</f>
        <v>1083</v>
      </c>
      <c r="F371" s="59" t="e">
        <f>#REF!-E371</f>
        <v>#REF!</v>
      </c>
      <c r="G371" s="58">
        <f t="shared" si="35"/>
        <v>1584.2</v>
      </c>
    </row>
    <row r="372" spans="1:8" ht="25.5">
      <c r="A372" s="18" t="s">
        <v>831</v>
      </c>
      <c r="B372" s="74"/>
      <c r="C372" s="41" t="s">
        <v>83</v>
      </c>
      <c r="D372" s="41"/>
      <c r="E372" s="58">
        <f>E373+E376</f>
        <v>1083</v>
      </c>
      <c r="F372" s="59" t="e">
        <f>#REF!-E372</f>
        <v>#REF!</v>
      </c>
      <c r="G372" s="58">
        <f>G373+G376</f>
        <v>1584.2</v>
      </c>
    </row>
    <row r="373" spans="1:8" ht="25.5">
      <c r="A373" s="19" t="s">
        <v>103</v>
      </c>
      <c r="B373" s="74"/>
      <c r="C373" s="42" t="s">
        <v>84</v>
      </c>
      <c r="D373" s="41"/>
      <c r="E373" s="58">
        <f>E374</f>
        <v>1081.5</v>
      </c>
      <c r="F373" s="59" t="e">
        <f>#REF!-E373</f>
        <v>#REF!</v>
      </c>
      <c r="G373" s="58">
        <f t="shared" ref="G373:G374" si="36">G374</f>
        <v>1552.3</v>
      </c>
    </row>
    <row r="374" spans="1:8" ht="51">
      <c r="A374" s="18" t="s">
        <v>115</v>
      </c>
      <c r="B374" s="74"/>
      <c r="C374" s="42"/>
      <c r="D374" s="41" t="s">
        <v>105</v>
      </c>
      <c r="E374" s="58">
        <f>E375</f>
        <v>1081.5</v>
      </c>
      <c r="F374" s="59" t="e">
        <f>#REF!-E374</f>
        <v>#REF!</v>
      </c>
      <c r="G374" s="58">
        <f t="shared" si="36"/>
        <v>1552.3</v>
      </c>
    </row>
    <row r="375" spans="1:8" ht="25.5">
      <c r="A375" s="20" t="s">
        <v>106</v>
      </c>
      <c r="B375" s="74"/>
      <c r="C375" s="41"/>
      <c r="D375" s="41" t="s">
        <v>107</v>
      </c>
      <c r="E375" s="58">
        <f>SUM('[1]прил 3-2023 '!G581)</f>
        <v>1081.5</v>
      </c>
      <c r="F375" s="59" t="e">
        <f>#REF!-E375</f>
        <v>#REF!</v>
      </c>
      <c r="G375" s="58">
        <f>'прил 5-2026 расходы'!J377</f>
        <v>1552.3</v>
      </c>
    </row>
    <row r="376" spans="1:8" ht="25.5">
      <c r="A376" s="19" t="s">
        <v>108</v>
      </c>
      <c r="B376" s="74"/>
      <c r="C376" s="66" t="s">
        <v>85</v>
      </c>
      <c r="D376" s="41"/>
      <c r="E376" s="58">
        <f>E377</f>
        <v>1.5</v>
      </c>
      <c r="F376" s="59" t="e">
        <f>#REF!-E376</f>
        <v>#REF!</v>
      </c>
      <c r="G376" s="58">
        <f>G377+G379</f>
        <v>31.9</v>
      </c>
    </row>
    <row r="377" spans="1:8" ht="51">
      <c r="A377" s="18" t="s">
        <v>115</v>
      </c>
      <c r="B377" s="74"/>
      <c r="C377" s="42"/>
      <c r="D377" s="41" t="s">
        <v>105</v>
      </c>
      <c r="E377" s="58">
        <f>E378</f>
        <v>1.5</v>
      </c>
      <c r="F377" s="59" t="e">
        <f>#REF!-E377</f>
        <v>#REF!</v>
      </c>
      <c r="G377" s="58">
        <f t="shared" ref="G377" si="37">G378</f>
        <v>1.5</v>
      </c>
    </row>
    <row r="378" spans="1:8" ht="25.5">
      <c r="A378" s="20" t="s">
        <v>106</v>
      </c>
      <c r="B378" s="74"/>
      <c r="C378" s="41"/>
      <c r="D378" s="41" t="s">
        <v>107</v>
      </c>
      <c r="E378" s="58">
        <f>SUM('[1]прил 3-2023 '!G584)</f>
        <v>1.5</v>
      </c>
      <c r="F378" s="59" t="e">
        <f>#REF!-E378</f>
        <v>#REF!</v>
      </c>
      <c r="G378" s="58">
        <f>'прил 5-2026 расходы'!J380</f>
        <v>1.5</v>
      </c>
    </row>
    <row r="379" spans="1:8" ht="25.5">
      <c r="A379" s="23" t="s">
        <v>214</v>
      </c>
      <c r="B379" s="74"/>
      <c r="C379" s="279"/>
      <c r="D379" s="279" t="s">
        <v>109</v>
      </c>
      <c r="E379" s="58"/>
      <c r="F379" s="278"/>
      <c r="G379" s="58">
        <f t="shared" ref="G379" si="38">G380</f>
        <v>30.4</v>
      </c>
    </row>
    <row r="380" spans="1:8" ht="25.5">
      <c r="A380" s="11" t="s">
        <v>110</v>
      </c>
      <c r="B380" s="74"/>
      <c r="C380" s="279"/>
      <c r="D380" s="279" t="s">
        <v>111</v>
      </c>
      <c r="E380" s="58"/>
      <c r="F380" s="278"/>
      <c r="G380" s="58">
        <f>'прил 5-2026 расходы'!J382</f>
        <v>30.4</v>
      </c>
    </row>
    <row r="381" spans="1:8" s="5" customFormat="1">
      <c r="A381" s="17" t="s">
        <v>136</v>
      </c>
      <c r="B381" s="39">
        <v>1000</v>
      </c>
      <c r="C381" s="39"/>
      <c r="D381" s="39"/>
      <c r="E381" s="59" t="e">
        <f>E382+E390+E399</f>
        <v>#REF!</v>
      </c>
      <c r="F381" s="59" t="e">
        <f>#REF!-E381</f>
        <v>#REF!</v>
      </c>
      <c r="G381" s="278">
        <f>G382+G390+G399</f>
        <v>1034.5</v>
      </c>
      <c r="H381" s="150"/>
    </row>
    <row r="382" spans="1:8">
      <c r="A382" s="11" t="s">
        <v>186</v>
      </c>
      <c r="B382" s="74">
        <v>1001</v>
      </c>
      <c r="C382" s="74"/>
      <c r="D382" s="74"/>
      <c r="E382" s="58">
        <f>E383</f>
        <v>255</v>
      </c>
      <c r="F382" s="59" t="e">
        <f>#REF!-E382</f>
        <v>#REF!</v>
      </c>
      <c r="G382" s="58">
        <f t="shared" ref="G382:G384" si="39">G383</f>
        <v>861.8</v>
      </c>
    </row>
    <row r="383" spans="1:8" ht="29.25" customHeight="1">
      <c r="A383" s="23" t="s">
        <v>786</v>
      </c>
      <c r="B383" s="74"/>
      <c r="C383" s="66" t="s">
        <v>113</v>
      </c>
      <c r="D383" s="74"/>
      <c r="E383" s="58">
        <f>E384</f>
        <v>255</v>
      </c>
      <c r="F383" s="59" t="e">
        <f>#REF!-E383</f>
        <v>#REF!</v>
      </c>
      <c r="G383" s="58">
        <f t="shared" si="39"/>
        <v>861.8</v>
      </c>
    </row>
    <row r="384" spans="1:8" ht="26.25" customHeight="1">
      <c r="A384" s="23" t="s">
        <v>595</v>
      </c>
      <c r="B384" s="74"/>
      <c r="C384" s="74" t="s">
        <v>152</v>
      </c>
      <c r="D384" s="74"/>
      <c r="E384" s="58">
        <f>E385</f>
        <v>255</v>
      </c>
      <c r="F384" s="59" t="e">
        <f>#REF!-E384</f>
        <v>#REF!</v>
      </c>
      <c r="G384" s="58">
        <f t="shared" si="39"/>
        <v>861.8</v>
      </c>
    </row>
    <row r="385" spans="1:7">
      <c r="A385" s="19" t="s">
        <v>187</v>
      </c>
      <c r="B385" s="74"/>
      <c r="C385" s="66" t="s">
        <v>188</v>
      </c>
      <c r="D385" s="41"/>
      <c r="E385" s="58">
        <f>E388+E387</f>
        <v>255</v>
      </c>
      <c r="F385" s="59" t="e">
        <f>#REF!-E385</f>
        <v>#REF!</v>
      </c>
      <c r="G385" s="58">
        <f>G388+G387</f>
        <v>861.8</v>
      </c>
    </row>
    <row r="386" spans="1:7" ht="25.5">
      <c r="A386" s="23" t="s">
        <v>214</v>
      </c>
      <c r="B386" s="74"/>
      <c r="C386" s="42"/>
      <c r="D386" s="41" t="s">
        <v>109</v>
      </c>
      <c r="E386" s="58">
        <f>SUM(E387)</f>
        <v>3</v>
      </c>
      <c r="F386" s="59" t="e">
        <f>#REF!-E386</f>
        <v>#REF!</v>
      </c>
      <c r="G386" s="58">
        <f>SUM(G387)</f>
        <v>35</v>
      </c>
    </row>
    <row r="387" spans="1:7" ht="25.5">
      <c r="A387" s="11" t="s">
        <v>110</v>
      </c>
      <c r="B387" s="74"/>
      <c r="C387" s="42"/>
      <c r="D387" s="41" t="s">
        <v>111</v>
      </c>
      <c r="E387" s="58">
        <f>SUM('[1]прил 3-2023 '!G360)</f>
        <v>3</v>
      </c>
      <c r="F387" s="59" t="e">
        <f>#REF!-E387</f>
        <v>#REF!</v>
      </c>
      <c r="G387" s="58">
        <f>'прил 5-2026 расходы'!J234</f>
        <v>35</v>
      </c>
    </row>
    <row r="388" spans="1:7">
      <c r="A388" s="23" t="s">
        <v>189</v>
      </c>
      <c r="B388" s="74"/>
      <c r="C388" s="42"/>
      <c r="D388" s="41" t="s">
        <v>154</v>
      </c>
      <c r="E388" s="58">
        <f>E389</f>
        <v>252</v>
      </c>
      <c r="F388" s="59" t="e">
        <f>#REF!-E388</f>
        <v>#REF!</v>
      </c>
      <c r="G388" s="58">
        <f>G389</f>
        <v>826.8</v>
      </c>
    </row>
    <row r="389" spans="1:7">
      <c r="A389" s="21" t="s">
        <v>19</v>
      </c>
      <c r="B389" s="74"/>
      <c r="C389" s="42"/>
      <c r="D389" s="41" t="s">
        <v>20</v>
      </c>
      <c r="E389" s="58">
        <f>SUM('[1]прил 3-2023 '!G361)</f>
        <v>252</v>
      </c>
      <c r="F389" s="59" t="e">
        <f>#REF!-E389</f>
        <v>#REF!</v>
      </c>
      <c r="G389" s="58">
        <f>'прил 5-2026 расходы'!J236</f>
        <v>826.8</v>
      </c>
    </row>
    <row r="390" spans="1:7">
      <c r="A390" s="11" t="s">
        <v>138</v>
      </c>
      <c r="B390" s="74" t="s">
        <v>74</v>
      </c>
      <c r="C390" s="42"/>
      <c r="D390" s="41"/>
      <c r="E390" s="58" t="e">
        <f>E391</f>
        <v>#REF!</v>
      </c>
      <c r="F390" s="59" t="e">
        <f>#REF!-E390</f>
        <v>#REF!</v>
      </c>
      <c r="G390" s="58">
        <f t="shared" ref="G390:G391" si="40">G391</f>
        <v>120.2</v>
      </c>
    </row>
    <row r="391" spans="1:7" ht="27" customHeight="1">
      <c r="A391" s="23" t="s">
        <v>785</v>
      </c>
      <c r="B391" s="74"/>
      <c r="C391" s="66" t="s">
        <v>113</v>
      </c>
      <c r="D391" s="41"/>
      <c r="E391" s="58" t="e">
        <f>E392</f>
        <v>#REF!</v>
      </c>
      <c r="F391" s="59" t="e">
        <f>#REF!-E391</f>
        <v>#REF!</v>
      </c>
      <c r="G391" s="58">
        <f t="shared" si="40"/>
        <v>120.2</v>
      </c>
    </row>
    <row r="392" spans="1:7" ht="25.5" customHeight="1">
      <c r="A392" s="23" t="s">
        <v>934</v>
      </c>
      <c r="B392" s="74"/>
      <c r="C392" s="74" t="s">
        <v>152</v>
      </c>
      <c r="D392" s="41"/>
      <c r="E392" s="58" t="e">
        <f>E393+E396</f>
        <v>#REF!</v>
      </c>
      <c r="F392" s="59" t="e">
        <f>#REF!-E392</f>
        <v>#REF!</v>
      </c>
      <c r="G392" s="58">
        <f>G393+G396</f>
        <v>120.2</v>
      </c>
    </row>
    <row r="393" spans="1:7" ht="25.5">
      <c r="A393" s="23" t="s">
        <v>789</v>
      </c>
      <c r="B393" s="74"/>
      <c r="C393" s="46">
        <v>1010000710</v>
      </c>
      <c r="D393" s="41"/>
      <c r="E393" s="58">
        <f>E394</f>
        <v>42</v>
      </c>
      <c r="F393" s="59" t="e">
        <f>#REF!-E393</f>
        <v>#REF!</v>
      </c>
      <c r="G393" s="58">
        <f t="shared" ref="G393:G394" si="41">G394</f>
        <v>42</v>
      </c>
    </row>
    <row r="394" spans="1:7">
      <c r="A394" s="23" t="s">
        <v>153</v>
      </c>
      <c r="B394" s="74"/>
      <c r="C394" s="46"/>
      <c r="D394" s="41" t="s">
        <v>154</v>
      </c>
      <c r="E394" s="58">
        <f>E395</f>
        <v>42</v>
      </c>
      <c r="F394" s="59" t="e">
        <f>#REF!-E394</f>
        <v>#REF!</v>
      </c>
      <c r="G394" s="58">
        <f t="shared" si="41"/>
        <v>42</v>
      </c>
    </row>
    <row r="395" spans="1:7">
      <c r="A395" s="21" t="s">
        <v>19</v>
      </c>
      <c r="B395" s="74"/>
      <c r="C395" s="46"/>
      <c r="D395" s="41" t="s">
        <v>20</v>
      </c>
      <c r="E395" s="58">
        <f>SUM('[1]прил 3-2023 '!G301)</f>
        <v>42</v>
      </c>
      <c r="F395" s="59" t="e">
        <f>#REF!-E395</f>
        <v>#REF!</v>
      </c>
      <c r="G395" s="58">
        <f>'прил 5-2026 расходы'!J198</f>
        <v>42</v>
      </c>
    </row>
    <row r="396" spans="1:7" ht="89.25">
      <c r="A396" s="227" t="s">
        <v>374</v>
      </c>
      <c r="B396" s="74"/>
      <c r="C396" s="66" t="s">
        <v>18</v>
      </c>
      <c r="D396" s="41"/>
      <c r="E396" s="58" t="e">
        <f>#REF!+E397</f>
        <v>#REF!</v>
      </c>
      <c r="F396" s="59" t="e">
        <f>#REF!-E396</f>
        <v>#REF!</v>
      </c>
      <c r="G396" s="58">
        <f t="shared" ref="G396:G397" si="42">G397</f>
        <v>78.2</v>
      </c>
    </row>
    <row r="397" spans="1:7">
      <c r="A397" s="23" t="s">
        <v>153</v>
      </c>
      <c r="B397" s="74"/>
      <c r="C397" s="66"/>
      <c r="D397" s="41" t="s">
        <v>154</v>
      </c>
      <c r="E397" s="58">
        <f>E398</f>
        <v>83.3</v>
      </c>
      <c r="F397" s="59" t="e">
        <f>#REF!-E397</f>
        <v>#REF!</v>
      </c>
      <c r="G397" s="58">
        <f t="shared" si="42"/>
        <v>78.2</v>
      </c>
    </row>
    <row r="398" spans="1:7">
      <c r="A398" s="21" t="s">
        <v>19</v>
      </c>
      <c r="B398" s="74"/>
      <c r="C398" s="66"/>
      <c r="D398" s="41" t="s">
        <v>20</v>
      </c>
      <c r="E398" s="58">
        <f>SUM('[1]прил 3-2023 '!G298)</f>
        <v>83.3</v>
      </c>
      <c r="F398" s="59" t="e">
        <f>#REF!-E398</f>
        <v>#REF!</v>
      </c>
      <c r="G398" s="58">
        <f>'прил 5-2026 расходы'!J201</f>
        <v>78.2</v>
      </c>
    </row>
    <row r="399" spans="1:7" s="16" customFormat="1">
      <c r="A399" s="20" t="s">
        <v>21</v>
      </c>
      <c r="B399" s="74" t="s">
        <v>75</v>
      </c>
      <c r="C399" s="46"/>
      <c r="D399" s="41"/>
      <c r="E399" s="58">
        <f>E400</f>
        <v>51</v>
      </c>
      <c r="F399" s="59" t="e">
        <f>#REF!-E399</f>
        <v>#REF!</v>
      </c>
      <c r="G399" s="58">
        <f t="shared" ref="G399:G402" si="43">G400</f>
        <v>52.5</v>
      </c>
    </row>
    <row r="400" spans="1:7" ht="51.75" customHeight="1">
      <c r="A400" s="11" t="s">
        <v>800</v>
      </c>
      <c r="B400" s="74"/>
      <c r="C400" s="74" t="s">
        <v>22</v>
      </c>
      <c r="D400" s="41"/>
      <c r="E400" s="58">
        <f>E401</f>
        <v>51</v>
      </c>
      <c r="F400" s="59" t="e">
        <f>#REF!-E400</f>
        <v>#REF!</v>
      </c>
      <c r="G400" s="58">
        <f t="shared" si="43"/>
        <v>52.5</v>
      </c>
    </row>
    <row r="401" spans="1:8" ht="54.75" customHeight="1">
      <c r="A401" s="11" t="s">
        <v>799</v>
      </c>
      <c r="B401" s="74"/>
      <c r="C401" s="74" t="s">
        <v>23</v>
      </c>
      <c r="D401" s="41"/>
      <c r="E401" s="58">
        <f>E402</f>
        <v>51</v>
      </c>
      <c r="F401" s="59" t="e">
        <f>#REF!-E401</f>
        <v>#REF!</v>
      </c>
      <c r="G401" s="58">
        <f t="shared" si="43"/>
        <v>52.5</v>
      </c>
    </row>
    <row r="402" spans="1:8" ht="25.5">
      <c r="A402" s="14" t="s">
        <v>91</v>
      </c>
      <c r="B402" s="74"/>
      <c r="C402" s="74"/>
      <c r="D402" s="41" t="s">
        <v>24</v>
      </c>
      <c r="E402" s="58">
        <f>E403</f>
        <v>51</v>
      </c>
      <c r="F402" s="59" t="e">
        <f>#REF!-E402</f>
        <v>#REF!</v>
      </c>
      <c r="G402" s="58">
        <f t="shared" si="43"/>
        <v>52.5</v>
      </c>
    </row>
    <row r="403" spans="1:8" ht="25.5">
      <c r="A403" s="11" t="s">
        <v>25</v>
      </c>
      <c r="B403" s="74"/>
      <c r="C403" s="74"/>
      <c r="D403" s="41" t="s">
        <v>26</v>
      </c>
      <c r="E403" s="58">
        <f>SUM('[1]прил 3-2023 '!G309)</f>
        <v>51</v>
      </c>
      <c r="F403" s="59" t="e">
        <f>#REF!-E403</f>
        <v>#REF!</v>
      </c>
      <c r="G403" s="58">
        <f>'прил 5-2026 расходы'!J206</f>
        <v>52.5</v>
      </c>
    </row>
    <row r="404" spans="1:8" s="5" customFormat="1">
      <c r="A404" s="17" t="s">
        <v>76</v>
      </c>
      <c r="B404" s="39" t="s">
        <v>77</v>
      </c>
      <c r="C404" s="39"/>
      <c r="D404" s="39"/>
      <c r="E404" s="59" t="e">
        <f>E405</f>
        <v>#REF!</v>
      </c>
      <c r="F404" s="59" t="e">
        <f>#REF!-E404</f>
        <v>#REF!</v>
      </c>
      <c r="G404" s="278">
        <f t="shared" ref="G404:G405" si="44">G405</f>
        <v>199.6</v>
      </c>
      <c r="H404" s="150"/>
    </row>
    <row r="405" spans="1:8">
      <c r="A405" s="11" t="s">
        <v>78</v>
      </c>
      <c r="B405" s="74" t="s">
        <v>79</v>
      </c>
      <c r="C405" s="74"/>
      <c r="D405" s="74"/>
      <c r="E405" s="58" t="e">
        <f>E406</f>
        <v>#REF!</v>
      </c>
      <c r="F405" s="59" t="e">
        <f>#REF!-E405</f>
        <v>#REF!</v>
      </c>
      <c r="G405" s="58">
        <f t="shared" si="44"/>
        <v>199.6</v>
      </c>
    </row>
    <row r="406" spans="1:8" s="7" customFormat="1" ht="26.25" customHeight="1">
      <c r="A406" s="18" t="s">
        <v>793</v>
      </c>
      <c r="B406" s="74"/>
      <c r="C406" s="66" t="s">
        <v>29</v>
      </c>
      <c r="D406" s="41"/>
      <c r="E406" s="58" t="e">
        <f>E407</f>
        <v>#REF!</v>
      </c>
      <c r="F406" s="59" t="e">
        <f>#REF!-E406</f>
        <v>#REF!</v>
      </c>
      <c r="G406" s="58">
        <f>G407</f>
        <v>199.6</v>
      </c>
      <c r="H406" s="415"/>
    </row>
    <row r="407" spans="1:8" s="7" customFormat="1" ht="24.75" customHeight="1">
      <c r="A407" s="18" t="s">
        <v>795</v>
      </c>
      <c r="B407" s="74"/>
      <c r="C407" s="66" t="s">
        <v>174</v>
      </c>
      <c r="D407" s="41"/>
      <c r="E407" s="58" t="e">
        <f>#REF!+E408+#REF!</f>
        <v>#REF!</v>
      </c>
      <c r="F407" s="59" t="e">
        <f>#REF!-E407</f>
        <v>#REF!</v>
      </c>
      <c r="G407" s="58">
        <f>G408</f>
        <v>199.6</v>
      </c>
      <c r="H407" s="415"/>
    </row>
    <row r="408" spans="1:8" s="7" customFormat="1" ht="25.5">
      <c r="A408" s="23" t="s">
        <v>214</v>
      </c>
      <c r="B408" s="74"/>
      <c r="C408" s="41"/>
      <c r="D408" s="41" t="s">
        <v>109</v>
      </c>
      <c r="E408" s="58">
        <f>E409</f>
        <v>280</v>
      </c>
      <c r="F408" s="59" t="e">
        <f>#REF!-E408</f>
        <v>#REF!</v>
      </c>
      <c r="G408" s="58">
        <f>G409</f>
        <v>199.6</v>
      </c>
      <c r="H408" s="415"/>
    </row>
    <row r="409" spans="1:8" s="7" customFormat="1" ht="25.5">
      <c r="A409" s="11" t="s">
        <v>110</v>
      </c>
      <c r="B409" s="74"/>
      <c r="C409" s="41"/>
      <c r="D409" s="41" t="s">
        <v>111</v>
      </c>
      <c r="E409" s="58">
        <f>SUM('[1]прил 3-2023 '!G594)</f>
        <v>280</v>
      </c>
      <c r="F409" s="59" t="e">
        <f>#REF!-E409</f>
        <v>#REF!</v>
      </c>
      <c r="G409" s="58">
        <f>'прил 5-2026 расходы'!J388</f>
        <v>199.6</v>
      </c>
      <c r="H409" s="415"/>
    </row>
    <row r="410" spans="1:8" s="5" customFormat="1">
      <c r="A410" s="17" t="s">
        <v>10</v>
      </c>
      <c r="B410" s="39" t="s">
        <v>80</v>
      </c>
      <c r="C410" s="39"/>
      <c r="D410" s="39"/>
      <c r="E410" s="59" t="e">
        <f>E411</f>
        <v>#REF!</v>
      </c>
      <c r="F410" s="59" t="e">
        <f>#REF!-E410</f>
        <v>#REF!</v>
      </c>
      <c r="G410" s="278">
        <f t="shared" ref="G410:G411" si="45">G411</f>
        <v>37.299999999999997</v>
      </c>
      <c r="H410" s="150"/>
    </row>
    <row r="411" spans="1:8" ht="25.5">
      <c r="A411" s="11" t="s">
        <v>11</v>
      </c>
      <c r="B411" s="74" t="s">
        <v>81</v>
      </c>
      <c r="C411" s="74"/>
      <c r="D411" s="74"/>
      <c r="E411" s="58" t="e">
        <f>E412</f>
        <v>#REF!</v>
      </c>
      <c r="F411" s="59" t="e">
        <f>#REF!-E411</f>
        <v>#REF!</v>
      </c>
      <c r="G411" s="58">
        <f t="shared" si="45"/>
        <v>37.299999999999997</v>
      </c>
    </row>
    <row r="412" spans="1:8" ht="38.25">
      <c r="A412" s="18" t="s">
        <v>827</v>
      </c>
      <c r="B412" s="74"/>
      <c r="C412" s="41" t="s">
        <v>167</v>
      </c>
      <c r="D412" s="74"/>
      <c r="E412" s="58" t="e">
        <f>#REF!</f>
        <v>#REF!</v>
      </c>
      <c r="F412" s="59" t="e">
        <f>#REF!-E412</f>
        <v>#REF!</v>
      </c>
      <c r="G412" s="58">
        <f>G414</f>
        <v>37.299999999999997</v>
      </c>
    </row>
    <row r="413" spans="1:8" s="90" customFormat="1">
      <c r="A413" s="18" t="s">
        <v>220</v>
      </c>
      <c r="B413" s="74"/>
      <c r="C413" s="66" t="s">
        <v>219</v>
      </c>
      <c r="D413" s="74"/>
      <c r="E413" s="58"/>
      <c r="F413" s="59"/>
      <c r="G413" s="58">
        <f t="shared" ref="G413:G415" si="46">G414</f>
        <v>37.299999999999997</v>
      </c>
      <c r="H413" s="16"/>
    </row>
    <row r="414" spans="1:8">
      <c r="A414" s="18" t="s">
        <v>175</v>
      </c>
      <c r="B414" s="74"/>
      <c r="C414" s="66" t="s">
        <v>176</v>
      </c>
      <c r="D414" s="41"/>
      <c r="E414" s="58">
        <f>E415</f>
        <v>446</v>
      </c>
      <c r="F414" s="59" t="e">
        <f>#REF!-E414</f>
        <v>#REF!</v>
      </c>
      <c r="G414" s="58">
        <f t="shared" si="46"/>
        <v>37.299999999999997</v>
      </c>
    </row>
    <row r="415" spans="1:8">
      <c r="A415" s="23" t="s">
        <v>177</v>
      </c>
      <c r="B415" s="74"/>
      <c r="C415" s="42"/>
      <c r="D415" s="41" t="s">
        <v>178</v>
      </c>
      <c r="E415" s="58">
        <f>E416</f>
        <v>446</v>
      </c>
      <c r="F415" s="59" t="e">
        <f>#REF!-E415</f>
        <v>#REF!</v>
      </c>
      <c r="G415" s="58">
        <f t="shared" si="46"/>
        <v>37.299999999999997</v>
      </c>
    </row>
    <row r="416" spans="1:8">
      <c r="A416" s="21" t="s">
        <v>179</v>
      </c>
      <c r="B416" s="74"/>
      <c r="C416" s="42"/>
      <c r="D416" s="41" t="s">
        <v>180</v>
      </c>
      <c r="E416" s="58">
        <f>SUM('[1]прил 3-2023 '!G324+'[1]прил 3-2023 '!G368)</f>
        <v>446</v>
      </c>
      <c r="F416" s="59" t="e">
        <f>#REF!-E416</f>
        <v>#REF!</v>
      </c>
      <c r="G416" s="58">
        <f>'прил 5-2026 расходы'!J243</f>
        <v>37.299999999999997</v>
      </c>
    </row>
    <row r="417" spans="1:7">
      <c r="A417" s="10"/>
      <c r="B417" s="269"/>
      <c r="C417" s="15"/>
      <c r="D417" s="269"/>
      <c r="E417" s="57"/>
      <c r="F417" s="59"/>
      <c r="G417" s="57"/>
    </row>
    <row r="418" spans="1:7" ht="15.75">
      <c r="A418" s="84" t="s">
        <v>82</v>
      </c>
      <c r="B418" s="85"/>
      <c r="C418" s="86"/>
      <c r="D418" s="85"/>
      <c r="E418" s="77" t="e">
        <f>E13+E164+E177+#REF!+#REF!+E252+E355+E381+E404+E410+#REF!</f>
        <v>#REF!</v>
      </c>
      <c r="F418" s="59" t="e">
        <f>#REF!-E418</f>
        <v>#REF!</v>
      </c>
      <c r="G418" s="77">
        <f>G13+G156+G164+G177+G216+G242+G252+G355+G381+G404+G410</f>
        <v>355909.94399999996</v>
      </c>
    </row>
  </sheetData>
  <mergeCells count="14">
    <mergeCell ref="G10:G11"/>
    <mergeCell ref="A1:F1"/>
    <mergeCell ref="A2:F2"/>
    <mergeCell ref="A3:F3"/>
    <mergeCell ref="A10:A11"/>
    <mergeCell ref="B10:B11"/>
    <mergeCell ref="C10:C11"/>
    <mergeCell ref="D10:D11"/>
    <mergeCell ref="A5:F5"/>
    <mergeCell ref="A7:F7"/>
    <mergeCell ref="A8:F8"/>
    <mergeCell ref="E10:E11"/>
    <mergeCell ref="F10:F11"/>
    <mergeCell ref="B4:D4"/>
  </mergeCells>
  <conditionalFormatting sqref="A242:G1048576 B1:C3 A228:F235 C177:D211 B5:C118 A222:A235 A239:A241 A216 C216:D217 A164:A173 D1:XFD118 C164:D173 A177:A211 C222:D235 C239:D241 E149:G241 B119:G148 H119:XFD1048576 B149:B241 A1:A155 C149:D157">
    <cfRule type="colorScale" priority="17">
      <colorScale>
        <cfvo type="min" val="0"/>
        <cfvo type="max" val="0"/>
        <color rgb="FFFF7128"/>
        <color rgb="FFFFEF9C"/>
      </colorScale>
    </cfRule>
    <cfRule type="colorScale" priority="18">
      <colorScale>
        <cfvo type="min" val="0"/>
        <cfvo type="max" val="0"/>
        <color rgb="FFFFFF00"/>
        <color rgb="FFFFEF9C"/>
      </colorScale>
    </cfRule>
    <cfRule type="colorScale" priority="19">
      <colorScale>
        <cfvo type="min" val="0"/>
        <cfvo type="max" val="0"/>
        <color rgb="FFFF7128"/>
        <color rgb="FFFFEF9C"/>
      </colorScale>
    </cfRule>
    <cfRule type="expression" priority="20">
      <formula>СЖПРОБЕЛЫ</formula>
    </cfRule>
  </conditionalFormatting>
  <printOptions horizontalCentered="1"/>
  <pageMargins left="0.78740157480314965" right="0.78740157480314965" top="0.39370078740157483" bottom="0.59055118110236227" header="0.51181102362204722" footer="0.51181102362204722"/>
  <pageSetup paperSize="9" scale="80" fitToHeight="0" orientation="portrait" verticalDpi="200" r:id="rId1"/>
  <headerFooter alignWithMargins="0"/>
  <colBreaks count="5" manualBreakCount="5">
    <brk id="2204" max="674" man="1"/>
    <brk id="2209" max="674" man="1"/>
    <brk id="6884" max="674" man="1"/>
    <brk id="6886" max="674" man="1"/>
    <brk id="6894" max="674" man="1"/>
  </colBreaks>
</worksheet>
</file>

<file path=xl/worksheets/sheet4.xml><?xml version="1.0" encoding="utf-8"?>
<worksheet xmlns="http://schemas.openxmlformats.org/spreadsheetml/2006/main" xmlns:r="http://schemas.openxmlformats.org/officeDocument/2006/relationships">
  <sheetPr>
    <pageSetUpPr fitToPage="1"/>
  </sheetPr>
  <dimension ref="A1:EX403"/>
  <sheetViews>
    <sheetView view="pageBreakPreview" zoomScale="110" zoomScaleSheetLayoutView="110" workbookViewId="0">
      <selection activeCell="B4" sqref="B4:D4"/>
    </sheetView>
  </sheetViews>
  <sheetFormatPr defaultRowHeight="12.75"/>
  <cols>
    <col min="1" max="1" width="55.85546875" style="16" customWidth="1"/>
    <col min="2" max="2" width="11.42578125" style="37" customWidth="1"/>
    <col min="3" max="3" width="12.7109375" style="38" bestFit="1" customWidth="1"/>
    <col min="4" max="4" width="8.85546875" style="37" customWidth="1"/>
    <col min="5" max="6" width="13.42578125" style="56" hidden="1" customWidth="1"/>
    <col min="7" max="8" width="12" style="56" customWidth="1"/>
    <col min="9" max="16384" width="9.140625" style="4"/>
  </cols>
  <sheetData>
    <row r="1" spans="1:8" ht="12.75" customHeight="1">
      <c r="A1" s="553" t="s">
        <v>225</v>
      </c>
      <c r="B1" s="553"/>
      <c r="C1" s="553"/>
      <c r="D1" s="553"/>
      <c r="E1" s="553"/>
      <c r="F1" s="553"/>
      <c r="G1" s="16"/>
      <c r="H1" s="16"/>
    </row>
    <row r="2" spans="1:8" ht="12.75" customHeight="1">
      <c r="A2" s="554" t="s">
        <v>615</v>
      </c>
      <c r="B2" s="554"/>
      <c r="C2" s="554"/>
      <c r="D2" s="554"/>
      <c r="E2" s="554"/>
      <c r="F2" s="554"/>
      <c r="G2" s="16"/>
      <c r="H2" s="16"/>
    </row>
    <row r="3" spans="1:8" ht="12.75" customHeight="1">
      <c r="A3" s="553" t="s">
        <v>612</v>
      </c>
      <c r="B3" s="553"/>
      <c r="C3" s="553"/>
      <c r="D3" s="553"/>
      <c r="E3" s="553"/>
      <c r="F3" s="553"/>
      <c r="G3" s="16"/>
      <c r="H3" s="16"/>
    </row>
    <row r="4" spans="1:8" ht="12.75" customHeight="1">
      <c r="A4" s="403"/>
      <c r="B4" s="553" t="s">
        <v>616</v>
      </c>
      <c r="C4" s="553"/>
      <c r="D4" s="553"/>
      <c r="E4" s="403"/>
      <c r="F4" s="403"/>
      <c r="G4" s="16"/>
      <c r="H4" s="16"/>
    </row>
    <row r="5" spans="1:8" ht="26.25" customHeight="1">
      <c r="A5" s="559" t="s">
        <v>617</v>
      </c>
      <c r="B5" s="559"/>
      <c r="C5" s="559"/>
      <c r="D5" s="559"/>
      <c r="E5" s="559"/>
      <c r="F5" s="559"/>
      <c r="G5" s="16"/>
      <c r="H5" s="16"/>
    </row>
    <row r="6" spans="1:8" ht="28.5" customHeight="1">
      <c r="A6" s="404"/>
      <c r="B6" s="404"/>
      <c r="C6" s="404"/>
      <c r="D6" s="404"/>
      <c r="E6" s="76"/>
      <c r="F6" s="76"/>
      <c r="G6" s="76"/>
      <c r="H6" s="76"/>
    </row>
    <row r="7" spans="1:8" ht="58.5" customHeight="1">
      <c r="A7" s="560" t="s">
        <v>911</v>
      </c>
      <c r="B7" s="560"/>
      <c r="C7" s="560"/>
      <c r="D7" s="560"/>
      <c r="E7" s="560"/>
      <c r="F7" s="560"/>
      <c r="G7" s="16"/>
      <c r="H7" s="16"/>
    </row>
    <row r="8" spans="1:8" ht="20.25" customHeight="1">
      <c r="A8" s="560" t="s">
        <v>863</v>
      </c>
      <c r="B8" s="560"/>
      <c r="C8" s="560"/>
      <c r="D8" s="560"/>
      <c r="E8" s="560"/>
      <c r="F8" s="560"/>
      <c r="G8" s="16"/>
      <c r="H8" s="16"/>
    </row>
    <row r="9" spans="1:8">
      <c r="E9" s="56" t="s">
        <v>94</v>
      </c>
      <c r="F9" s="56" t="s">
        <v>94</v>
      </c>
    </row>
    <row r="10" spans="1:8" ht="12.75" customHeight="1">
      <c r="A10" s="555" t="s">
        <v>47</v>
      </c>
      <c r="B10" s="555" t="s">
        <v>48</v>
      </c>
      <c r="C10" s="557" t="s">
        <v>98</v>
      </c>
      <c r="D10" s="555" t="s">
        <v>49</v>
      </c>
      <c r="E10" s="551" t="s">
        <v>213</v>
      </c>
      <c r="F10" s="551" t="s">
        <v>213</v>
      </c>
      <c r="G10" s="551" t="s">
        <v>545</v>
      </c>
      <c r="H10" s="551" t="s">
        <v>546</v>
      </c>
    </row>
    <row r="11" spans="1:8" ht="15" customHeight="1">
      <c r="A11" s="556"/>
      <c r="B11" s="556"/>
      <c r="C11" s="558"/>
      <c r="D11" s="556"/>
      <c r="E11" s="552"/>
      <c r="F11" s="552"/>
      <c r="G11" s="552"/>
      <c r="H11" s="552"/>
    </row>
    <row r="12" spans="1:8" s="408" customFormat="1" ht="13.5" customHeight="1">
      <c r="A12" s="11"/>
      <c r="B12" s="11"/>
      <c r="C12" s="63"/>
      <c r="D12" s="11"/>
      <c r="E12" s="64"/>
      <c r="F12" s="64"/>
      <c r="G12" s="64"/>
      <c r="H12" s="64"/>
    </row>
    <row r="13" spans="1:8" s="5" customFormat="1">
      <c r="A13" s="17" t="s">
        <v>86</v>
      </c>
      <c r="B13" s="39" t="s">
        <v>50</v>
      </c>
      <c r="C13" s="40"/>
      <c r="D13" s="40"/>
      <c r="E13" s="278" t="e">
        <f>E19+E27+E57+E73+E78+E14</f>
        <v>#REF!</v>
      </c>
      <c r="F13" s="278" t="e">
        <f>#REF!-E13</f>
        <v>#REF!</v>
      </c>
      <c r="G13" s="278">
        <f>G19+G27+G57+G73+G78+G14</f>
        <v>67677.899999999994</v>
      </c>
      <c r="H13" s="278">
        <f>H19+H27+H57+H73+H78+H14</f>
        <v>68727.099999999991</v>
      </c>
    </row>
    <row r="14" spans="1:8" s="5" customFormat="1" ht="25.5">
      <c r="A14" s="60" t="s">
        <v>217</v>
      </c>
      <c r="B14" s="74" t="s">
        <v>2</v>
      </c>
      <c r="C14" s="78"/>
      <c r="D14" s="78"/>
      <c r="E14" s="278">
        <f>E15</f>
        <v>2586.4</v>
      </c>
      <c r="F14" s="278" t="e">
        <f>#REF!-E14</f>
        <v>#REF!</v>
      </c>
      <c r="G14" s="278">
        <f>G15</f>
        <v>2134.1999999999998</v>
      </c>
      <c r="H14" s="278">
        <f>H15</f>
        <v>2134.1999999999998</v>
      </c>
    </row>
    <row r="15" spans="1:8" s="5" customFormat="1" ht="17.25" customHeight="1">
      <c r="A15" s="469" t="s">
        <v>826</v>
      </c>
      <c r="B15" s="74"/>
      <c r="C15" s="78">
        <v>6100000000</v>
      </c>
      <c r="D15" s="78"/>
      <c r="E15" s="278">
        <f>E16</f>
        <v>2586.4</v>
      </c>
      <c r="F15" s="278" t="e">
        <f>#REF!-E15</f>
        <v>#REF!</v>
      </c>
      <c r="G15" s="278">
        <f>G16</f>
        <v>2134.1999999999998</v>
      </c>
      <c r="H15" s="278">
        <f>H16</f>
        <v>2134.1999999999998</v>
      </c>
    </row>
    <row r="16" spans="1:8" s="5" customFormat="1" ht="25.5">
      <c r="A16" s="19" t="s">
        <v>103</v>
      </c>
      <c r="B16" s="74"/>
      <c r="C16" s="78">
        <v>6100000110</v>
      </c>
      <c r="D16" s="78"/>
      <c r="E16" s="278">
        <f>SUM(E18)</f>
        <v>2586.4</v>
      </c>
      <c r="F16" s="278" t="e">
        <f>#REF!-E16</f>
        <v>#REF!</v>
      </c>
      <c r="G16" s="278">
        <f>SUM(G18)</f>
        <v>2134.1999999999998</v>
      </c>
      <c r="H16" s="278">
        <f>SUM(H18)</f>
        <v>2134.1999999999998</v>
      </c>
    </row>
    <row r="17" spans="1:8" s="5" customFormat="1" ht="51">
      <c r="A17" s="405" t="s">
        <v>104</v>
      </c>
      <c r="B17" s="74"/>
      <c r="C17" s="78"/>
      <c r="D17" s="78">
        <v>100</v>
      </c>
      <c r="E17" s="278">
        <f>SUM(E18)</f>
        <v>2586.4</v>
      </c>
      <c r="F17" s="278" t="e">
        <f>#REF!-E17</f>
        <v>#REF!</v>
      </c>
      <c r="G17" s="278">
        <f>SUM(G18)</f>
        <v>2134.1999999999998</v>
      </c>
      <c r="H17" s="278">
        <f>SUM(H18)</f>
        <v>2134.1999999999998</v>
      </c>
    </row>
    <row r="18" spans="1:8" s="5" customFormat="1" ht="25.5">
      <c r="A18" s="29" t="s">
        <v>106</v>
      </c>
      <c r="B18" s="74"/>
      <c r="C18" s="78"/>
      <c r="D18" s="78">
        <v>120</v>
      </c>
      <c r="E18" s="278">
        <f>SUM('[1]прил 3-2023 '!G24)</f>
        <v>2586.4</v>
      </c>
      <c r="F18" s="278" t="e">
        <f>#REF!-E18</f>
        <v>#REF!</v>
      </c>
      <c r="G18" s="278">
        <f>'прил 6-2027-2028 расходы '!J23</f>
        <v>2134.1999999999998</v>
      </c>
      <c r="H18" s="278">
        <f>'прил 6-2027-2028 расходы '!K23</f>
        <v>2134.1999999999998</v>
      </c>
    </row>
    <row r="19" spans="1:8" ht="38.25">
      <c r="A19" s="18" t="s">
        <v>14</v>
      </c>
      <c r="B19" s="74" t="s">
        <v>51</v>
      </c>
      <c r="C19" s="279"/>
      <c r="D19" s="279"/>
      <c r="E19" s="58">
        <f>E20</f>
        <v>931.1</v>
      </c>
      <c r="F19" s="278" t="e">
        <f>#REF!-E19</f>
        <v>#REF!</v>
      </c>
      <c r="G19" s="58">
        <f>G20</f>
        <v>1215</v>
      </c>
      <c r="H19" s="58">
        <f>H20</f>
        <v>1215</v>
      </c>
    </row>
    <row r="20" spans="1:8" ht="25.5">
      <c r="A20" s="19" t="s">
        <v>824</v>
      </c>
      <c r="B20" s="74"/>
      <c r="C20" s="399">
        <v>6300000000</v>
      </c>
      <c r="D20" s="279"/>
      <c r="E20" s="58">
        <f>E22+E24</f>
        <v>931.1</v>
      </c>
      <c r="F20" s="278" t="e">
        <f>#REF!-E20</f>
        <v>#REF!</v>
      </c>
      <c r="G20" s="58">
        <f>G22+G24</f>
        <v>1215</v>
      </c>
      <c r="H20" s="58">
        <f>H22+H24</f>
        <v>1215</v>
      </c>
    </row>
    <row r="21" spans="1:8" ht="25.5">
      <c r="A21" s="19" t="s">
        <v>103</v>
      </c>
      <c r="B21" s="74"/>
      <c r="C21" s="399">
        <v>6300000110</v>
      </c>
      <c r="D21" s="279"/>
      <c r="E21" s="58">
        <f>E22</f>
        <v>875</v>
      </c>
      <c r="F21" s="278" t="e">
        <f>#REF!-E21</f>
        <v>#REF!</v>
      </c>
      <c r="G21" s="58">
        <f t="shared" ref="G21:H22" si="0">G22</f>
        <v>1185</v>
      </c>
      <c r="H21" s="58">
        <f t="shared" si="0"/>
        <v>1185</v>
      </c>
    </row>
    <row r="22" spans="1:8" ht="51">
      <c r="A22" s="18" t="s">
        <v>115</v>
      </c>
      <c r="B22" s="74"/>
      <c r="C22" s="42"/>
      <c r="D22" s="279" t="s">
        <v>105</v>
      </c>
      <c r="E22" s="58">
        <f>E23</f>
        <v>875</v>
      </c>
      <c r="F22" s="278" t="e">
        <f>#REF!-E22</f>
        <v>#REF!</v>
      </c>
      <c r="G22" s="58">
        <f t="shared" si="0"/>
        <v>1185</v>
      </c>
      <c r="H22" s="58">
        <f t="shared" si="0"/>
        <v>1185</v>
      </c>
    </row>
    <row r="23" spans="1:8" ht="25.5">
      <c r="A23" s="20" t="s">
        <v>106</v>
      </c>
      <c r="B23" s="74"/>
      <c r="C23" s="42"/>
      <c r="D23" s="279" t="s">
        <v>107</v>
      </c>
      <c r="E23" s="58">
        <f>SUM('[1]прил 3-2023 '!G32)</f>
        <v>875</v>
      </c>
      <c r="F23" s="278" t="e">
        <f>#REF!-E23</f>
        <v>#REF!</v>
      </c>
      <c r="G23" s="58">
        <f>'прил 6-2027-2028 расходы '!J430</f>
        <v>1185</v>
      </c>
      <c r="H23" s="58">
        <f>'прил 6-2027-2028 расходы '!K430</f>
        <v>1185</v>
      </c>
    </row>
    <row r="24" spans="1:8" ht="25.5">
      <c r="A24" s="19" t="s">
        <v>108</v>
      </c>
      <c r="B24" s="74"/>
      <c r="C24" s="399">
        <v>6300000190</v>
      </c>
      <c r="D24" s="279"/>
      <c r="E24" s="58">
        <f>SUM('[1]прил 3-2023 '!G33)</f>
        <v>56.1</v>
      </c>
      <c r="F24" s="278" t="e">
        <f>#REF!-E24</f>
        <v>#REF!</v>
      </c>
      <c r="G24" s="58">
        <f t="shared" ref="G24:H25" si="1">G25</f>
        <v>30</v>
      </c>
      <c r="H24" s="58">
        <f t="shared" si="1"/>
        <v>30</v>
      </c>
    </row>
    <row r="25" spans="1:8" ht="25.5">
      <c r="A25" s="23" t="s">
        <v>214</v>
      </c>
      <c r="B25" s="74"/>
      <c r="C25" s="399"/>
      <c r="D25" s="279" t="s">
        <v>109</v>
      </c>
      <c r="E25" s="58">
        <f>SUM('[1]прил 3-2023 '!G34)</f>
        <v>1.1000000000000001</v>
      </c>
      <c r="F25" s="278" t="e">
        <f>#REF!-E25</f>
        <v>#REF!</v>
      </c>
      <c r="G25" s="58">
        <f t="shared" si="1"/>
        <v>30</v>
      </c>
      <c r="H25" s="58">
        <f t="shared" si="1"/>
        <v>30</v>
      </c>
    </row>
    <row r="26" spans="1:8" ht="25.5">
      <c r="A26" s="11" t="s">
        <v>110</v>
      </c>
      <c r="B26" s="74"/>
      <c r="C26" s="399"/>
      <c r="D26" s="279" t="s">
        <v>111</v>
      </c>
      <c r="E26" s="58">
        <f>SUM('[1]прил 3-2023 '!G35)</f>
        <v>1.1000000000000001</v>
      </c>
      <c r="F26" s="278" t="e">
        <f>#REF!-E26</f>
        <v>#REF!</v>
      </c>
      <c r="G26" s="58">
        <f>'прил 6-2027-2028 расходы '!J433</f>
        <v>30</v>
      </c>
      <c r="H26" s="58">
        <f>'прил 6-2027-2028 расходы '!K433</f>
        <v>30</v>
      </c>
    </row>
    <row r="27" spans="1:8" ht="41.25" customHeight="1">
      <c r="A27" s="11" t="s">
        <v>362</v>
      </c>
      <c r="B27" s="74" t="s">
        <v>52</v>
      </c>
      <c r="C27" s="74"/>
      <c r="D27" s="74"/>
      <c r="E27" s="58" t="e">
        <f>E28</f>
        <v>#REF!</v>
      </c>
      <c r="F27" s="278" t="e">
        <f>#REF!-E27</f>
        <v>#REF!</v>
      </c>
      <c r="G27" s="232">
        <f>G28</f>
        <v>12664.8</v>
      </c>
      <c r="H27" s="232">
        <f>H28</f>
        <v>12664.8</v>
      </c>
    </row>
    <row r="28" spans="1:8" ht="25.5">
      <c r="A28" s="19" t="s">
        <v>814</v>
      </c>
      <c r="B28" s="74"/>
      <c r="C28" s="399">
        <v>6600000000</v>
      </c>
      <c r="D28" s="279"/>
      <c r="E28" s="58" t="e">
        <f>E29+E32+E35+E38+E41+E46+E49+E52</f>
        <v>#REF!</v>
      </c>
      <c r="F28" s="278" t="e">
        <f>#REF!-E28</f>
        <v>#REF!</v>
      </c>
      <c r="G28" s="58">
        <f>G29+G32+G35+G38+G41+G46+G49+G52</f>
        <v>12664.8</v>
      </c>
      <c r="H28" s="58">
        <f>H29+H32+H35+H38+H41+H46+H49+H52</f>
        <v>12664.8</v>
      </c>
    </row>
    <row r="29" spans="1:8" ht="25.5">
      <c r="A29" s="19" t="s">
        <v>103</v>
      </c>
      <c r="B29" s="74"/>
      <c r="C29" s="42" t="s">
        <v>114</v>
      </c>
      <c r="D29" s="279"/>
      <c r="E29" s="58">
        <f>E30</f>
        <v>16405.599999999999</v>
      </c>
      <c r="F29" s="278" t="e">
        <f>#REF!-E29</f>
        <v>#REF!</v>
      </c>
      <c r="G29" s="58">
        <f t="shared" ref="G29:H30" si="2">G30</f>
        <v>9322</v>
      </c>
      <c r="H29" s="58">
        <f t="shared" si="2"/>
        <v>9322</v>
      </c>
    </row>
    <row r="30" spans="1:8" ht="51">
      <c r="A30" s="18" t="s">
        <v>115</v>
      </c>
      <c r="B30" s="74"/>
      <c r="C30" s="42"/>
      <c r="D30" s="279" t="s">
        <v>105</v>
      </c>
      <c r="E30" s="57">
        <f>E31</f>
        <v>16405.599999999999</v>
      </c>
      <c r="F30" s="278" t="e">
        <f>#REF!-E30</f>
        <v>#REF!</v>
      </c>
      <c r="G30" s="57">
        <f t="shared" si="2"/>
        <v>9322</v>
      </c>
      <c r="H30" s="57">
        <f t="shared" si="2"/>
        <v>9322</v>
      </c>
    </row>
    <row r="31" spans="1:8" ht="25.5">
      <c r="A31" s="20" t="s">
        <v>106</v>
      </c>
      <c r="B31" s="74"/>
      <c r="C31" s="42"/>
      <c r="D31" s="279" t="s">
        <v>107</v>
      </c>
      <c r="E31" s="57">
        <f>SUM('[1]прил 3-2023 '!G44)</f>
        <v>16405.599999999999</v>
      </c>
      <c r="F31" s="278" t="e">
        <f>#REF!-E31</f>
        <v>#REF!</v>
      </c>
      <c r="G31" s="57">
        <f>'прил 6-2027-2028 расходы '!J28</f>
        <v>9322</v>
      </c>
      <c r="H31" s="57">
        <f>'прил 6-2027-2028 расходы '!K28</f>
        <v>9322</v>
      </c>
    </row>
    <row r="32" spans="1:8" ht="25.5">
      <c r="A32" s="19" t="s">
        <v>108</v>
      </c>
      <c r="B32" s="74"/>
      <c r="C32" s="66" t="s">
        <v>116</v>
      </c>
      <c r="D32" s="279"/>
      <c r="E32" s="57">
        <f>SUM('[1]прил 3-2023 '!G45)</f>
        <v>1240</v>
      </c>
      <c r="F32" s="278" t="e">
        <f>#REF!-E32</f>
        <v>#REF!</v>
      </c>
      <c r="G32" s="57">
        <f t="shared" ref="G32:H33" si="3">G33</f>
        <v>20</v>
      </c>
      <c r="H32" s="57">
        <f t="shared" si="3"/>
        <v>20</v>
      </c>
    </row>
    <row r="33" spans="1:154" ht="51">
      <c r="A33" s="18" t="s">
        <v>115</v>
      </c>
      <c r="B33" s="74"/>
      <c r="C33" s="42"/>
      <c r="D33" s="279" t="s">
        <v>105</v>
      </c>
      <c r="E33" s="57">
        <f>SUM('[1]прил 3-2023 '!G46)</f>
        <v>40</v>
      </c>
      <c r="F33" s="278" t="e">
        <f>#REF!-E33</f>
        <v>#REF!</v>
      </c>
      <c r="G33" s="57">
        <f t="shared" si="3"/>
        <v>20</v>
      </c>
      <c r="H33" s="57">
        <f t="shared" si="3"/>
        <v>20</v>
      </c>
    </row>
    <row r="34" spans="1:154" ht="25.5">
      <c r="A34" s="20" t="s">
        <v>106</v>
      </c>
      <c r="B34" s="74"/>
      <c r="C34" s="42"/>
      <c r="D34" s="279" t="s">
        <v>107</v>
      </c>
      <c r="E34" s="57">
        <f>SUM('[1]прил 3-2023 '!G47)</f>
        <v>40</v>
      </c>
      <c r="F34" s="278" t="e">
        <f>#REF!-E34</f>
        <v>#REF!</v>
      </c>
      <c r="G34" s="57">
        <f>'прил 6-2027-2028 расходы '!J31</f>
        <v>20</v>
      </c>
      <c r="H34" s="57">
        <f>'прил 6-2027-2028 расходы '!K31</f>
        <v>20</v>
      </c>
    </row>
    <row r="35" spans="1:154" ht="42.75" customHeight="1">
      <c r="A35" s="10" t="s">
        <v>363</v>
      </c>
      <c r="B35" s="74"/>
      <c r="C35" s="66" t="s">
        <v>140</v>
      </c>
      <c r="D35" s="279"/>
      <c r="E35" s="57">
        <f>SUM('[1]прил 3-2023 '!G52)</f>
        <v>758.4</v>
      </c>
      <c r="F35" s="278" t="e">
        <f>#REF!-E35</f>
        <v>#REF!</v>
      </c>
      <c r="G35" s="57">
        <f>G36</f>
        <v>758.8</v>
      </c>
      <c r="H35" s="57">
        <f>H36</f>
        <v>758.8</v>
      </c>
    </row>
    <row r="36" spans="1:154" ht="51">
      <c r="A36" s="18" t="s">
        <v>115</v>
      </c>
      <c r="B36" s="74"/>
      <c r="C36" s="42"/>
      <c r="D36" s="279" t="s">
        <v>105</v>
      </c>
      <c r="E36" s="57">
        <f>SUM('[1]прил 3-2023 '!G53)</f>
        <v>643.1</v>
      </c>
      <c r="F36" s="278" t="e">
        <f>#REF!-E36</f>
        <v>#REF!</v>
      </c>
      <c r="G36" s="57">
        <f>G37</f>
        <v>758.8</v>
      </c>
      <c r="H36" s="57">
        <f>H37</f>
        <v>758.8</v>
      </c>
    </row>
    <row r="37" spans="1:154" ht="25.5">
      <c r="A37" s="20" t="s">
        <v>106</v>
      </c>
      <c r="B37" s="74"/>
      <c r="C37" s="42"/>
      <c r="D37" s="279" t="s">
        <v>107</v>
      </c>
      <c r="E37" s="57">
        <f>SUM('[1]прил 3-2023 '!G54)</f>
        <v>643.1</v>
      </c>
      <c r="F37" s="278" t="e">
        <f>#REF!-E37</f>
        <v>#REF!</v>
      </c>
      <c r="G37" s="57">
        <f>'прил 6-2027-2028 расходы '!J34</f>
        <v>758.8</v>
      </c>
      <c r="H37" s="57">
        <f>'прил 6-2027-2028 расходы '!K34</f>
        <v>758.8</v>
      </c>
    </row>
    <row r="38" spans="1:154" s="16" customFormat="1" ht="63" customHeight="1">
      <c r="A38" s="21" t="s">
        <v>366</v>
      </c>
      <c r="B38" s="74"/>
      <c r="C38" s="66" t="s">
        <v>141</v>
      </c>
      <c r="D38" s="279"/>
      <c r="E38" s="57">
        <f>SUM('[1]прил 3-2023 '!G57)</f>
        <v>359.5</v>
      </c>
      <c r="F38" s="278" t="e">
        <f>#REF!-E38</f>
        <v>#REF!</v>
      </c>
      <c r="G38" s="57">
        <f>G40</f>
        <v>608.29999999999995</v>
      </c>
      <c r="H38" s="57">
        <f>H40</f>
        <v>608.29999999999995</v>
      </c>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row>
    <row r="39" spans="1:154" s="16" customFormat="1" ht="51">
      <c r="A39" s="18" t="s">
        <v>115</v>
      </c>
      <c r="B39" s="74"/>
      <c r="C39" s="42"/>
      <c r="D39" s="279" t="s">
        <v>105</v>
      </c>
      <c r="E39" s="57">
        <f>SUM('[1]прил 3-2023 '!G58)</f>
        <v>325.5</v>
      </c>
      <c r="F39" s="278" t="e">
        <f>#REF!-E39</f>
        <v>#REF!</v>
      </c>
      <c r="G39" s="57">
        <f>G40</f>
        <v>608.29999999999995</v>
      </c>
      <c r="H39" s="57">
        <f>H40</f>
        <v>608.29999999999995</v>
      </c>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row>
    <row r="40" spans="1:154" s="16" customFormat="1" ht="25.5">
      <c r="A40" s="20" t="s">
        <v>106</v>
      </c>
      <c r="B40" s="74"/>
      <c r="C40" s="42"/>
      <c r="D40" s="279" t="s">
        <v>107</v>
      </c>
      <c r="E40" s="57">
        <f>SUM('[1]прил 3-2023 '!G59)</f>
        <v>325.5</v>
      </c>
      <c r="F40" s="278" t="e">
        <f>#REF!-E40</f>
        <v>#REF!</v>
      </c>
      <c r="G40" s="57">
        <f>'прил 6-2027-2028 расходы '!J37</f>
        <v>608.29999999999995</v>
      </c>
      <c r="H40" s="57">
        <f>'прил 6-2027-2028 расходы '!K37</f>
        <v>608.29999999999995</v>
      </c>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row>
    <row r="41" spans="1:154" s="16" customFormat="1" ht="84" customHeight="1">
      <c r="A41" s="21" t="s">
        <v>473</v>
      </c>
      <c r="B41" s="74"/>
      <c r="C41" s="66" t="s">
        <v>142</v>
      </c>
      <c r="D41" s="279"/>
      <c r="E41" s="57">
        <f>SUM('[1]прил 3-2023 '!G62)</f>
        <v>411.3</v>
      </c>
      <c r="F41" s="278" t="e">
        <f>#REF!-E41</f>
        <v>#REF!</v>
      </c>
      <c r="G41" s="57">
        <f>G42+G44</f>
        <v>696.09999999999991</v>
      </c>
      <c r="H41" s="57">
        <f>H42+H44</f>
        <v>696.09999999999991</v>
      </c>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row>
    <row r="42" spans="1:154" s="16" customFormat="1" ht="51">
      <c r="A42" s="18" t="s">
        <v>115</v>
      </c>
      <c r="B42" s="74"/>
      <c r="C42" s="42"/>
      <c r="D42" s="279" t="s">
        <v>105</v>
      </c>
      <c r="E42" s="57">
        <f>SUM('[1]прил 3-2023 '!G63)</f>
        <v>325.5</v>
      </c>
      <c r="F42" s="278" t="e">
        <f>#REF!-E42</f>
        <v>#REF!</v>
      </c>
      <c r="G42" s="57">
        <f>'прил 6-2027-2028 расходы '!J40</f>
        <v>520.79999999999995</v>
      </c>
      <c r="H42" s="57">
        <f>H43</f>
        <v>520.79999999999995</v>
      </c>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row>
    <row r="43" spans="1:154" s="16" customFormat="1" ht="25.5">
      <c r="A43" s="20" t="s">
        <v>106</v>
      </c>
      <c r="B43" s="74"/>
      <c r="C43" s="42"/>
      <c r="D43" s="279" t="s">
        <v>107</v>
      </c>
      <c r="E43" s="57">
        <f>SUM('[1]прил 3-2023 '!G64)</f>
        <v>325.5</v>
      </c>
      <c r="F43" s="278" t="e">
        <f>#REF!-E43</f>
        <v>#REF!</v>
      </c>
      <c r="G43" s="57">
        <f>'прил 5-2026 расходы'!J39</f>
        <v>520.79999999999995</v>
      </c>
      <c r="H43" s="57">
        <f>'прил 6-2027-2028 расходы '!K40</f>
        <v>520.79999999999995</v>
      </c>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row>
    <row r="44" spans="1:154" s="16" customFormat="1" ht="25.5">
      <c r="A44" s="23" t="s">
        <v>214</v>
      </c>
      <c r="B44" s="74"/>
      <c r="C44" s="42"/>
      <c r="D44" s="279" t="s">
        <v>109</v>
      </c>
      <c r="E44" s="57">
        <f>SUM(E45)</f>
        <v>85.8</v>
      </c>
      <c r="F44" s="278" t="e">
        <f>#REF!-E44</f>
        <v>#REF!</v>
      </c>
      <c r="G44" s="57">
        <f>SUM(G45)</f>
        <v>175.3</v>
      </c>
      <c r="H44" s="57">
        <f>SUM(H45)</f>
        <v>175.3</v>
      </c>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row>
    <row r="45" spans="1:154" s="16" customFormat="1" ht="25.5">
      <c r="A45" s="11" t="s">
        <v>110</v>
      </c>
      <c r="B45" s="74"/>
      <c r="C45" s="42"/>
      <c r="D45" s="279" t="s">
        <v>111</v>
      </c>
      <c r="E45" s="57">
        <f>SUM('[1]прил 3-2023 '!G66)</f>
        <v>85.8</v>
      </c>
      <c r="F45" s="278" t="e">
        <f>#REF!-E45</f>
        <v>#REF!</v>
      </c>
      <c r="G45" s="57">
        <f>'прил 6-2027-2028 расходы '!J42</f>
        <v>175.3</v>
      </c>
      <c r="H45" s="57">
        <f>'прил 6-2027-2028 расходы '!K42</f>
        <v>175.3</v>
      </c>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row>
    <row r="46" spans="1:154" s="16" customFormat="1" ht="55.5" customHeight="1">
      <c r="A46" s="21" t="s">
        <v>474</v>
      </c>
      <c r="B46" s="74"/>
      <c r="C46" s="66" t="s">
        <v>143</v>
      </c>
      <c r="D46" s="279"/>
      <c r="E46" s="57">
        <f>SUM('[1]прил 3-2023 '!G67)</f>
        <v>28.8</v>
      </c>
      <c r="F46" s="278" t="e">
        <f>#REF!-E46</f>
        <v>#REF!</v>
      </c>
      <c r="G46" s="57">
        <f t="shared" ref="G46:H47" si="4">G47</f>
        <v>26.1</v>
      </c>
      <c r="H46" s="57">
        <f t="shared" si="4"/>
        <v>26.1</v>
      </c>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row>
    <row r="47" spans="1:154" s="16" customFormat="1" ht="25.5">
      <c r="A47" s="23" t="s">
        <v>214</v>
      </c>
      <c r="B47" s="74"/>
      <c r="C47" s="42"/>
      <c r="D47" s="279" t="s">
        <v>109</v>
      </c>
      <c r="E47" s="57">
        <f>SUM('[1]прил 3-2023 '!G68)</f>
        <v>28.8</v>
      </c>
      <c r="F47" s="278" t="e">
        <f>#REF!-E47</f>
        <v>#REF!</v>
      </c>
      <c r="G47" s="57">
        <f t="shared" si="4"/>
        <v>26.1</v>
      </c>
      <c r="H47" s="57">
        <f t="shared" si="4"/>
        <v>26.1</v>
      </c>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row>
    <row r="48" spans="1:154" s="16" customFormat="1" ht="25.5">
      <c r="A48" s="11" t="s">
        <v>110</v>
      </c>
      <c r="B48" s="74"/>
      <c r="C48" s="42"/>
      <c r="D48" s="279" t="s">
        <v>111</v>
      </c>
      <c r="E48" s="57">
        <f>SUM('[1]прил 3-2023 '!G69)</f>
        <v>28.8</v>
      </c>
      <c r="F48" s="278" t="e">
        <f>#REF!-E48</f>
        <v>#REF!</v>
      </c>
      <c r="G48" s="57">
        <f>'прил 5-2026 расходы'!J44</f>
        <v>26.1</v>
      </c>
      <c r="H48" s="57">
        <f>'прил 6-2027-2028 расходы '!K45</f>
        <v>26.1</v>
      </c>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row>
    <row r="49" spans="1:154" s="16" customFormat="1" ht="78" customHeight="1">
      <c r="A49" s="21" t="s">
        <v>365</v>
      </c>
      <c r="B49" s="74"/>
      <c r="C49" s="66" t="s">
        <v>144</v>
      </c>
      <c r="D49" s="279"/>
      <c r="E49" s="58" t="e">
        <f>E50+#REF!</f>
        <v>#REF!</v>
      </c>
      <c r="F49" s="278" t="e">
        <f>#REF!-E49</f>
        <v>#REF!</v>
      </c>
      <c r="G49" s="58">
        <f>G50</f>
        <v>15.3</v>
      </c>
      <c r="H49" s="58">
        <f>H50</f>
        <v>15.3</v>
      </c>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row>
    <row r="50" spans="1:154" s="16" customFormat="1" ht="25.5">
      <c r="A50" s="23" t="s">
        <v>214</v>
      </c>
      <c r="B50" s="74"/>
      <c r="C50" s="42"/>
      <c r="D50" s="279" t="s">
        <v>109</v>
      </c>
      <c r="E50" s="57">
        <f>SUM('[1]прил 3-2023 '!G71)</f>
        <v>16.899999999999999</v>
      </c>
      <c r="F50" s="278" t="e">
        <f>#REF!-E50</f>
        <v>#REF!</v>
      </c>
      <c r="G50" s="57">
        <f>G51</f>
        <v>15.3</v>
      </c>
      <c r="H50" s="57">
        <f>H51</f>
        <v>15.3</v>
      </c>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row>
    <row r="51" spans="1:154" s="16" customFormat="1" ht="25.5">
      <c r="A51" s="11" t="s">
        <v>110</v>
      </c>
      <c r="B51" s="74"/>
      <c r="C51" s="42"/>
      <c r="D51" s="279" t="s">
        <v>111</v>
      </c>
      <c r="E51" s="57">
        <f>SUM('[1]прил 3-2023 '!G72)</f>
        <v>16.899999999999999</v>
      </c>
      <c r="F51" s="278" t="e">
        <f>#REF!-E51</f>
        <v>#REF!</v>
      </c>
      <c r="G51" s="57">
        <f>'прил 6-2027-2028 расходы '!J48</f>
        <v>15.3</v>
      </c>
      <c r="H51" s="57">
        <f>'прил 6-2027-2028 расходы '!K48</f>
        <v>15.3</v>
      </c>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row>
    <row r="52" spans="1:154" s="16" customFormat="1" ht="76.5">
      <c r="A52" s="227" t="s">
        <v>475</v>
      </c>
      <c r="B52" s="74"/>
      <c r="C52" s="66" t="s">
        <v>145</v>
      </c>
      <c r="D52" s="279"/>
      <c r="E52" s="58">
        <f>E55+E53</f>
        <v>946.1</v>
      </c>
      <c r="F52" s="278" t="e">
        <f>#REF!-E52</f>
        <v>#REF!</v>
      </c>
      <c r="G52" s="58">
        <f>G55+G53</f>
        <v>1218.2</v>
      </c>
      <c r="H52" s="58">
        <f>H55+H53</f>
        <v>1218.2</v>
      </c>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row>
    <row r="53" spans="1:154" s="16" customFormat="1" ht="51">
      <c r="A53" s="18" t="s">
        <v>115</v>
      </c>
      <c r="B53" s="74"/>
      <c r="C53" s="66"/>
      <c r="D53" s="279" t="s">
        <v>105</v>
      </c>
      <c r="E53" s="58">
        <f>E54</f>
        <v>674.5</v>
      </c>
      <c r="F53" s="278" t="e">
        <f>#REF!-E53</f>
        <v>#REF!</v>
      </c>
      <c r="G53" s="58">
        <f>G54</f>
        <v>1151.3</v>
      </c>
      <c r="H53" s="58">
        <f>H54</f>
        <v>1151.3</v>
      </c>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row>
    <row r="54" spans="1:154" s="16" customFormat="1" ht="25.5">
      <c r="A54" s="20" t="s">
        <v>106</v>
      </c>
      <c r="B54" s="74"/>
      <c r="C54" s="66"/>
      <c r="D54" s="279" t="s">
        <v>107</v>
      </c>
      <c r="E54" s="58">
        <f>SUM('[1]прил 3-2023 '!G75)</f>
        <v>674.5</v>
      </c>
      <c r="F54" s="278" t="e">
        <f>#REF!-E54</f>
        <v>#REF!</v>
      </c>
      <c r="G54" s="58">
        <f>'прил 6-2027-2028 расходы '!J51</f>
        <v>1151.3</v>
      </c>
      <c r="H54" s="58">
        <f>'прил 6-2027-2028 расходы '!K51</f>
        <v>1151.3</v>
      </c>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row>
    <row r="55" spans="1:154" s="16" customFormat="1" ht="25.5">
      <c r="A55" s="23" t="s">
        <v>214</v>
      </c>
      <c r="B55" s="74"/>
      <c r="C55" s="66"/>
      <c r="D55" s="279" t="s">
        <v>109</v>
      </c>
      <c r="E55" s="58">
        <f>SUM('[1]прил 3-2023 '!G76)</f>
        <v>271.60000000000002</v>
      </c>
      <c r="F55" s="278" t="e">
        <f>#REF!-E55</f>
        <v>#REF!</v>
      </c>
      <c r="G55" s="58">
        <f>G56</f>
        <v>66.900000000000006</v>
      </c>
      <c r="H55" s="58">
        <f>H56</f>
        <v>66.900000000000006</v>
      </c>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row>
    <row r="56" spans="1:154" s="16" customFormat="1" ht="25.5">
      <c r="A56" s="11" t="s">
        <v>110</v>
      </c>
      <c r="B56" s="74"/>
      <c r="C56" s="66"/>
      <c r="D56" s="279" t="s">
        <v>111</v>
      </c>
      <c r="E56" s="58">
        <f>SUM('[1]прил 3-2023 '!G77)</f>
        <v>271.60000000000002</v>
      </c>
      <c r="F56" s="278" t="e">
        <f>#REF!-E56</f>
        <v>#REF!</v>
      </c>
      <c r="G56" s="58">
        <f>'прил 6-2027-2028 расходы '!J53</f>
        <v>66.900000000000006</v>
      </c>
      <c r="H56" s="58">
        <f>'прил 6-2027-2028 расходы '!K53</f>
        <v>66.900000000000006</v>
      </c>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row>
    <row r="57" spans="1:154" s="16" customFormat="1" ht="30" customHeight="1">
      <c r="A57" s="11" t="s">
        <v>53</v>
      </c>
      <c r="B57" s="279" t="s">
        <v>54</v>
      </c>
      <c r="C57" s="74"/>
      <c r="D57" s="74"/>
      <c r="E57" s="58" t="e">
        <f>E58+E66</f>
        <v>#REF!</v>
      </c>
      <c r="F57" s="278" t="e">
        <f>#REF!-E57</f>
        <v>#REF!</v>
      </c>
      <c r="G57" s="58">
        <f>G58+G66</f>
        <v>4444.8</v>
      </c>
      <c r="H57" s="58">
        <f>H58+H66</f>
        <v>4744.8</v>
      </c>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row>
    <row r="58" spans="1:154" s="16" customFormat="1" ht="38.25">
      <c r="A58" s="18" t="s">
        <v>937</v>
      </c>
      <c r="B58" s="74"/>
      <c r="C58" s="279" t="s">
        <v>167</v>
      </c>
      <c r="D58" s="74"/>
      <c r="E58" s="58" t="e">
        <f>#REF!</f>
        <v>#REF!</v>
      </c>
      <c r="F58" s="278" t="e">
        <f>#REF!-E58</f>
        <v>#REF!</v>
      </c>
      <c r="G58" s="58">
        <f>G59</f>
        <v>3638</v>
      </c>
      <c r="H58" s="58">
        <f>H59</f>
        <v>3938</v>
      </c>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row>
    <row r="59" spans="1:154" s="16" customFormat="1" ht="51">
      <c r="A59" s="18" t="s">
        <v>938</v>
      </c>
      <c r="B59" s="74"/>
      <c r="C59" s="279" t="s">
        <v>360</v>
      </c>
      <c r="D59" s="74"/>
      <c r="E59" s="58"/>
      <c r="F59" s="278"/>
      <c r="G59" s="58">
        <f>G60+G63</f>
        <v>3638</v>
      </c>
      <c r="H59" s="58">
        <f>H60+H63</f>
        <v>3938</v>
      </c>
    </row>
    <row r="60" spans="1:154" s="16" customFormat="1" ht="25.5">
      <c r="A60" s="19" t="s">
        <v>103</v>
      </c>
      <c r="B60" s="74"/>
      <c r="C60" s="42" t="s">
        <v>183</v>
      </c>
      <c r="D60" s="279"/>
      <c r="E60" s="58">
        <f>E61</f>
        <v>2519</v>
      </c>
      <c r="F60" s="278" t="e">
        <f>#REF!-E60</f>
        <v>#REF!</v>
      </c>
      <c r="G60" s="58">
        <f t="shared" ref="G60:H61" si="5">G61</f>
        <v>3606</v>
      </c>
      <c r="H60" s="58">
        <f t="shared" si="5"/>
        <v>3906</v>
      </c>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row>
    <row r="61" spans="1:154" s="16" customFormat="1" ht="51">
      <c r="A61" s="18" t="s">
        <v>115</v>
      </c>
      <c r="B61" s="74"/>
      <c r="C61" s="42"/>
      <c r="D61" s="279" t="s">
        <v>105</v>
      </c>
      <c r="E61" s="58">
        <f>E62</f>
        <v>2519</v>
      </c>
      <c r="F61" s="278" t="e">
        <f>#REF!-E61</f>
        <v>#REF!</v>
      </c>
      <c r="G61" s="58">
        <f t="shared" si="5"/>
        <v>3606</v>
      </c>
      <c r="H61" s="58">
        <f t="shared" si="5"/>
        <v>3906</v>
      </c>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row>
    <row r="62" spans="1:154" s="16" customFormat="1" ht="25.5">
      <c r="A62" s="20" t="s">
        <v>106</v>
      </c>
      <c r="B62" s="74"/>
      <c r="C62" s="42"/>
      <c r="D62" s="279" t="s">
        <v>107</v>
      </c>
      <c r="E62" s="58">
        <f>SUM('[1]прил 3-2023 '!G335)</f>
        <v>2519</v>
      </c>
      <c r="F62" s="278" t="e">
        <f>#REF!-E62</f>
        <v>#REF!</v>
      </c>
      <c r="G62" s="58">
        <f>'прил 6-2027-2028 расходы '!J199</f>
        <v>3606</v>
      </c>
      <c r="H62" s="58">
        <f>'прил 6-2027-2028 расходы '!K199</f>
        <v>3906</v>
      </c>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row>
    <row r="63" spans="1:154" s="16" customFormat="1" ht="25.5">
      <c r="A63" s="19" t="s">
        <v>108</v>
      </c>
      <c r="B63" s="74"/>
      <c r="C63" s="66" t="s">
        <v>184</v>
      </c>
      <c r="D63" s="279"/>
      <c r="E63" s="58">
        <f>SUM('[1]прил 3-2023 '!G336)</f>
        <v>11</v>
      </c>
      <c r="F63" s="278" t="e">
        <f>#REF!-E63</f>
        <v>#REF!</v>
      </c>
      <c r="G63" s="58">
        <f t="shared" ref="G63:H64" si="6">G64</f>
        <v>32</v>
      </c>
      <c r="H63" s="58">
        <f t="shared" si="6"/>
        <v>32</v>
      </c>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row>
    <row r="64" spans="1:154" s="16" customFormat="1" ht="25.5">
      <c r="A64" s="23" t="s">
        <v>214</v>
      </c>
      <c r="B64" s="74"/>
      <c r="C64" s="42"/>
      <c r="D64" s="279" t="s">
        <v>109</v>
      </c>
      <c r="E64" s="58">
        <f>SUM('[1]прил 3-2023 '!G339)</f>
        <v>10</v>
      </c>
      <c r="F64" s="278" t="e">
        <f>#REF!-E64</f>
        <v>#REF!</v>
      </c>
      <c r="G64" s="58">
        <f t="shared" si="6"/>
        <v>32</v>
      </c>
      <c r="H64" s="58">
        <f t="shared" si="6"/>
        <v>32</v>
      </c>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row>
    <row r="65" spans="1:154" s="16" customFormat="1" ht="25.5">
      <c r="A65" s="11" t="s">
        <v>110</v>
      </c>
      <c r="B65" s="74"/>
      <c r="C65" s="42"/>
      <c r="D65" s="279" t="s">
        <v>111</v>
      </c>
      <c r="E65" s="58">
        <f>SUM('[1]прил 3-2023 '!G340)</f>
        <v>10</v>
      </c>
      <c r="F65" s="278" t="e">
        <f>#REF!-E65</f>
        <v>#REF!</v>
      </c>
      <c r="G65" s="58">
        <f>'прил 6-2027-2028 расходы '!J202</f>
        <v>32</v>
      </c>
      <c r="H65" s="58">
        <f>'прил 6-2027-2028 расходы '!K202</f>
        <v>32</v>
      </c>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row>
    <row r="66" spans="1:154" s="16" customFormat="1" ht="21.75" customHeight="1">
      <c r="A66" s="14" t="s">
        <v>823</v>
      </c>
      <c r="B66" s="74"/>
      <c r="C66" s="42" t="s">
        <v>210</v>
      </c>
      <c r="D66" s="279"/>
      <c r="E66" s="58" t="e">
        <f>E67+#REF!</f>
        <v>#REF!</v>
      </c>
      <c r="F66" s="278" t="e">
        <f>#REF!-E66</f>
        <v>#REF!</v>
      </c>
      <c r="G66" s="58">
        <f>G67+G70</f>
        <v>806.8</v>
      </c>
      <c r="H66" s="58">
        <f>H67+H70</f>
        <v>806.8</v>
      </c>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row>
    <row r="67" spans="1:154" s="16" customFormat="1" ht="25.5">
      <c r="A67" s="19" t="s">
        <v>103</v>
      </c>
      <c r="B67" s="74"/>
      <c r="C67" s="15" t="s">
        <v>209</v>
      </c>
      <c r="D67" s="406"/>
      <c r="E67" s="58">
        <f>E68</f>
        <v>560</v>
      </c>
      <c r="F67" s="278" t="e">
        <f>#REF!-E67</f>
        <v>#REF!</v>
      </c>
      <c r="G67" s="58">
        <f t="shared" ref="G67:H68" si="7">G68</f>
        <v>792.8</v>
      </c>
      <c r="H67" s="58">
        <f t="shared" si="7"/>
        <v>792.8</v>
      </c>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row>
    <row r="68" spans="1:154" s="16" customFormat="1" ht="51">
      <c r="A68" s="28" t="s">
        <v>115</v>
      </c>
      <c r="B68" s="74"/>
      <c r="C68" s="15"/>
      <c r="D68" s="406" t="s">
        <v>105</v>
      </c>
      <c r="E68" s="58">
        <f>E69</f>
        <v>560</v>
      </c>
      <c r="F68" s="278" t="e">
        <f>#REF!-E68</f>
        <v>#REF!</v>
      </c>
      <c r="G68" s="58">
        <f t="shared" si="7"/>
        <v>792.8</v>
      </c>
      <c r="H68" s="58">
        <f t="shared" si="7"/>
        <v>792.8</v>
      </c>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row>
    <row r="69" spans="1:154" s="16" customFormat="1" ht="25.5">
      <c r="A69" s="29" t="s">
        <v>106</v>
      </c>
      <c r="B69" s="74"/>
      <c r="C69" s="15"/>
      <c r="D69" s="406" t="s">
        <v>107</v>
      </c>
      <c r="E69" s="58">
        <f>'[1]прил 3-2023 '!G85</f>
        <v>560</v>
      </c>
      <c r="F69" s="278" t="e">
        <f>#REF!-E69</f>
        <v>#REF!</v>
      </c>
      <c r="G69" s="58">
        <f>'прил 6-2027-2028 расходы '!J382</f>
        <v>792.8</v>
      </c>
      <c r="H69" s="58">
        <f>'прил 6-2027-2028 расходы '!K382</f>
        <v>792.8</v>
      </c>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row>
    <row r="70" spans="1:154" s="16" customFormat="1" ht="27" customHeight="1">
      <c r="A70" s="29" t="s">
        <v>108</v>
      </c>
      <c r="B70" s="74"/>
      <c r="C70" s="15" t="s">
        <v>574</v>
      </c>
      <c r="D70" s="406"/>
      <c r="E70" s="58"/>
      <c r="F70" s="278"/>
      <c r="G70" s="58">
        <f>G71</f>
        <v>14</v>
      </c>
      <c r="H70" s="58">
        <f>H71</f>
        <v>14</v>
      </c>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row>
    <row r="71" spans="1:154" s="16" customFormat="1" ht="28.5" customHeight="1">
      <c r="A71" s="23" t="s">
        <v>214</v>
      </c>
      <c r="B71" s="74"/>
      <c r="C71" s="15"/>
      <c r="D71" s="406" t="s">
        <v>109</v>
      </c>
      <c r="E71" s="58"/>
      <c r="F71" s="278"/>
      <c r="G71" s="58">
        <f>G72</f>
        <v>14</v>
      </c>
      <c r="H71" s="58">
        <f>H72</f>
        <v>14</v>
      </c>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row>
    <row r="72" spans="1:154" s="16" customFormat="1" ht="29.25" customHeight="1">
      <c r="A72" s="11" t="s">
        <v>110</v>
      </c>
      <c r="B72" s="74"/>
      <c r="C72" s="15"/>
      <c r="D72" s="406" t="s">
        <v>111</v>
      </c>
      <c r="E72" s="58"/>
      <c r="F72" s="278"/>
      <c r="G72" s="58">
        <f>'прил 6-2027-2028 расходы '!J385</f>
        <v>14</v>
      </c>
      <c r="H72" s="58">
        <f>'прил 6-2027-2028 расходы '!K385</f>
        <v>14</v>
      </c>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row>
    <row r="73" spans="1:154" s="16" customFormat="1">
      <c r="A73" s="11" t="s">
        <v>185</v>
      </c>
      <c r="B73" s="74" t="s">
        <v>55</v>
      </c>
      <c r="C73" s="74"/>
      <c r="D73" s="74"/>
      <c r="E73" s="58">
        <f>E74</f>
        <v>100</v>
      </c>
      <c r="F73" s="278" t="e">
        <f>#REF!-E73</f>
        <v>#REF!</v>
      </c>
      <c r="G73" s="58">
        <f t="shared" ref="G73:H76" si="8">G74</f>
        <v>100</v>
      </c>
      <c r="H73" s="58">
        <f t="shared" si="8"/>
        <v>100</v>
      </c>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row>
    <row r="74" spans="1:154" s="16" customFormat="1">
      <c r="A74" s="18" t="s">
        <v>155</v>
      </c>
      <c r="B74" s="74"/>
      <c r="C74" s="279" t="s">
        <v>156</v>
      </c>
      <c r="D74" s="74"/>
      <c r="E74" s="58">
        <f>E75</f>
        <v>100</v>
      </c>
      <c r="F74" s="278" t="e">
        <f>#REF!-E74</f>
        <v>#REF!</v>
      </c>
      <c r="G74" s="58">
        <f t="shared" si="8"/>
        <v>100</v>
      </c>
      <c r="H74" s="58">
        <f t="shared" si="8"/>
        <v>100</v>
      </c>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row>
    <row r="75" spans="1:154" s="16" customFormat="1" ht="25.5">
      <c r="A75" s="23" t="s">
        <v>920</v>
      </c>
      <c r="B75" s="74"/>
      <c r="C75" s="66" t="s">
        <v>159</v>
      </c>
      <c r="D75" s="279"/>
      <c r="E75" s="58">
        <f>E76</f>
        <v>100</v>
      </c>
      <c r="F75" s="278" t="e">
        <f>#REF!-E75</f>
        <v>#REF!</v>
      </c>
      <c r="G75" s="58">
        <f t="shared" si="8"/>
        <v>100</v>
      </c>
      <c r="H75" s="58">
        <f t="shared" si="8"/>
        <v>100</v>
      </c>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row>
    <row r="76" spans="1:154" s="16" customFormat="1">
      <c r="A76" s="23" t="s">
        <v>117</v>
      </c>
      <c r="B76" s="74"/>
      <c r="C76" s="279"/>
      <c r="D76" s="279" t="s">
        <v>118</v>
      </c>
      <c r="E76" s="58">
        <f>E77</f>
        <v>100</v>
      </c>
      <c r="F76" s="278" t="e">
        <f>#REF!-E76</f>
        <v>#REF!</v>
      </c>
      <c r="G76" s="58">
        <f t="shared" si="8"/>
        <v>100</v>
      </c>
      <c r="H76" s="58">
        <f t="shared" si="8"/>
        <v>100</v>
      </c>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row>
    <row r="77" spans="1:154" s="16" customFormat="1">
      <c r="A77" s="276" t="s">
        <v>161</v>
      </c>
      <c r="B77" s="74"/>
      <c r="C77" s="279"/>
      <c r="D77" s="279" t="s">
        <v>162</v>
      </c>
      <c r="E77" s="58">
        <f>SUM('[1]прил 3-2023 '!G348)</f>
        <v>100</v>
      </c>
      <c r="F77" s="278" t="e">
        <f>#REF!-E77</f>
        <v>#REF!</v>
      </c>
      <c r="G77" s="58">
        <f>'прил 6-2027-2028 расходы '!J207</f>
        <v>100</v>
      </c>
      <c r="H77" s="58">
        <f>'прил 6-2027-2028 расходы '!K207</f>
        <v>100</v>
      </c>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row>
    <row r="78" spans="1:154" s="16" customFormat="1">
      <c r="A78" s="11" t="s">
        <v>149</v>
      </c>
      <c r="B78" s="74" t="s">
        <v>56</v>
      </c>
      <c r="C78" s="74"/>
      <c r="D78" s="74"/>
      <c r="E78" s="58" t="e">
        <f>#REF!+E133+#REF!+#REF!+#REF!+#REF!+#REF!</f>
        <v>#REF!</v>
      </c>
      <c r="F78" s="278" t="e">
        <f>#REF!-E78</f>
        <v>#REF!</v>
      </c>
      <c r="G78" s="58">
        <f>G133+G94+G88+G118+G114+G101+G79+G122+G126</f>
        <v>47119.1</v>
      </c>
      <c r="H78" s="58">
        <f>H133+H94+H88+H118+H114+H101+H79+H122+H126</f>
        <v>47868.299999999996</v>
      </c>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row>
    <row r="79" spans="1:154" s="16" customFormat="1" ht="25.5">
      <c r="A79" s="469" t="s">
        <v>939</v>
      </c>
      <c r="B79" s="74"/>
      <c r="C79" s="49" t="s">
        <v>151</v>
      </c>
      <c r="D79" s="406"/>
      <c r="E79" s="58"/>
      <c r="F79" s="278"/>
      <c r="G79" s="58">
        <f>G80+G84</f>
        <v>464</v>
      </c>
      <c r="H79" s="58">
        <f>H80+H84</f>
        <v>17</v>
      </c>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row>
    <row r="80" spans="1:154" s="16" customFormat="1" ht="25.5">
      <c r="A80" s="469" t="s">
        <v>579</v>
      </c>
      <c r="B80" s="74"/>
      <c r="C80" s="49" t="s">
        <v>496</v>
      </c>
      <c r="D80" s="406"/>
      <c r="E80" s="58"/>
      <c r="F80" s="278"/>
      <c r="G80" s="58">
        <f t="shared" ref="G80:H82" si="9">G81</f>
        <v>17</v>
      </c>
      <c r="H80" s="58">
        <f t="shared" si="9"/>
        <v>17</v>
      </c>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row>
    <row r="81" spans="1:154" s="16" customFormat="1" ht="25.5">
      <c r="A81" s="469" t="s">
        <v>763</v>
      </c>
      <c r="B81" s="74"/>
      <c r="C81" s="49" t="s">
        <v>497</v>
      </c>
      <c r="D81" s="406"/>
      <c r="E81" s="58"/>
      <c r="F81" s="278"/>
      <c r="G81" s="58">
        <f t="shared" si="9"/>
        <v>17</v>
      </c>
      <c r="H81" s="58">
        <f t="shared" si="9"/>
        <v>17</v>
      </c>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row>
    <row r="82" spans="1:154" s="16" customFormat="1" ht="25.5">
      <c r="A82" s="2" t="s">
        <v>214</v>
      </c>
      <c r="B82" s="74"/>
      <c r="C82" s="49" t="s">
        <v>497</v>
      </c>
      <c r="D82" s="406" t="s">
        <v>109</v>
      </c>
      <c r="E82" s="58"/>
      <c r="F82" s="278"/>
      <c r="G82" s="58">
        <f t="shared" si="9"/>
        <v>17</v>
      </c>
      <c r="H82" s="58">
        <f t="shared" si="9"/>
        <v>17</v>
      </c>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row>
    <row r="83" spans="1:154" s="16" customFormat="1" ht="25.5">
      <c r="A83" s="14" t="s">
        <v>110</v>
      </c>
      <c r="B83" s="74"/>
      <c r="C83" s="49" t="s">
        <v>497</v>
      </c>
      <c r="D83" s="406" t="s">
        <v>111</v>
      </c>
      <c r="E83" s="58"/>
      <c r="F83" s="278"/>
      <c r="G83" s="58">
        <f>'прил 6-2027-2028 расходы '!J59</f>
        <v>17</v>
      </c>
      <c r="H83" s="58">
        <f>'прил 6-2027-2028 расходы '!K59</f>
        <v>17</v>
      </c>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row>
    <row r="84" spans="1:154" s="16" customFormat="1" ht="25.5">
      <c r="A84" s="14" t="s">
        <v>580</v>
      </c>
      <c r="B84" s="74"/>
      <c r="C84" s="49" t="s">
        <v>504</v>
      </c>
      <c r="D84" s="406"/>
      <c r="E84" s="58"/>
      <c r="F84" s="278"/>
      <c r="G84" s="58">
        <f t="shared" ref="G84:H86" si="10">G85</f>
        <v>447</v>
      </c>
      <c r="H84" s="58">
        <f t="shared" si="10"/>
        <v>0</v>
      </c>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row>
    <row r="85" spans="1:154" s="16" customFormat="1" ht="25.5">
      <c r="A85" s="14" t="s">
        <v>764</v>
      </c>
      <c r="B85" s="74"/>
      <c r="C85" s="49" t="s">
        <v>505</v>
      </c>
      <c r="D85" s="406"/>
      <c r="E85" s="58"/>
      <c r="F85" s="278"/>
      <c r="G85" s="58">
        <f t="shared" si="10"/>
        <v>447</v>
      </c>
      <c r="H85" s="58">
        <f t="shared" si="10"/>
        <v>0</v>
      </c>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row>
    <row r="86" spans="1:154" s="16" customFormat="1" ht="25.5">
      <c r="A86" s="2" t="s">
        <v>214</v>
      </c>
      <c r="B86" s="74"/>
      <c r="C86" s="49"/>
      <c r="D86" s="406" t="s">
        <v>109</v>
      </c>
      <c r="E86" s="58"/>
      <c r="F86" s="278"/>
      <c r="G86" s="58">
        <f t="shared" si="10"/>
        <v>447</v>
      </c>
      <c r="H86" s="58">
        <f t="shared" si="10"/>
        <v>0</v>
      </c>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row>
    <row r="87" spans="1:154" s="16" customFormat="1" ht="25.5">
      <c r="A87" s="14" t="s">
        <v>110</v>
      </c>
      <c r="B87" s="74"/>
      <c r="C87" s="49"/>
      <c r="D87" s="406" t="s">
        <v>111</v>
      </c>
      <c r="E87" s="58"/>
      <c r="F87" s="278"/>
      <c r="G87" s="58">
        <f>'прил 6-2027-2028 расходы '!J63</f>
        <v>447</v>
      </c>
      <c r="H87" s="58">
        <f>'прил 6-2027-2028 расходы '!K63</f>
        <v>0</v>
      </c>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row>
    <row r="88" spans="1:154" s="16" customFormat="1" ht="25.5">
      <c r="A88" s="14" t="s">
        <v>940</v>
      </c>
      <c r="B88" s="74"/>
      <c r="C88" s="74" t="s">
        <v>134</v>
      </c>
      <c r="D88" s="74"/>
      <c r="E88" s="58"/>
      <c r="F88" s="278"/>
      <c r="G88" s="58">
        <f t="shared" ref="G88:H90" si="11">G89</f>
        <v>10.5</v>
      </c>
      <c r="H88" s="58">
        <f t="shared" si="11"/>
        <v>0</v>
      </c>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row>
    <row r="89" spans="1:154" s="16" customFormat="1" ht="19.5" customHeight="1">
      <c r="A89" s="14" t="s">
        <v>941</v>
      </c>
      <c r="B89" s="74"/>
      <c r="C89" s="74" t="s">
        <v>135</v>
      </c>
      <c r="D89" s="74"/>
      <c r="E89" s="58"/>
      <c r="F89" s="278"/>
      <c r="G89" s="58">
        <f t="shared" si="11"/>
        <v>10.5</v>
      </c>
      <c r="H89" s="58">
        <f t="shared" si="11"/>
        <v>0</v>
      </c>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row>
    <row r="90" spans="1:154" s="16" customFormat="1" ht="25.5">
      <c r="A90" s="23" t="s">
        <v>214</v>
      </c>
      <c r="B90" s="74"/>
      <c r="C90" s="74"/>
      <c r="D90" s="74" t="s">
        <v>109</v>
      </c>
      <c r="E90" s="58"/>
      <c r="F90" s="278"/>
      <c r="G90" s="58">
        <f t="shared" si="11"/>
        <v>10.5</v>
      </c>
      <c r="H90" s="58">
        <f t="shared" si="11"/>
        <v>0</v>
      </c>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row>
    <row r="91" spans="1:154" s="16" customFormat="1" ht="25.5">
      <c r="A91" s="14" t="s">
        <v>110</v>
      </c>
      <c r="B91" s="74"/>
      <c r="C91" s="74"/>
      <c r="D91" s="74" t="s">
        <v>111</v>
      </c>
      <c r="E91" s="58"/>
      <c r="F91" s="278"/>
      <c r="G91" s="58">
        <f>'прил 6-2027-2028 расходы '!J67</f>
        <v>10.5</v>
      </c>
      <c r="H91" s="58">
        <f>'прил 6-2027-2028 расходы '!K67</f>
        <v>0</v>
      </c>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row>
    <row r="92" spans="1:154" s="16" customFormat="1" ht="25.5">
      <c r="A92" s="14" t="s">
        <v>583</v>
      </c>
      <c r="B92" s="74"/>
      <c r="C92" s="74" t="s">
        <v>192</v>
      </c>
      <c r="D92" s="74"/>
      <c r="E92" s="58"/>
      <c r="F92" s="278"/>
      <c r="G92" s="58">
        <f>G93</f>
        <v>1817.6</v>
      </c>
      <c r="H92" s="58">
        <f>H93</f>
        <v>1817.6</v>
      </c>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row>
    <row r="93" spans="1:154" s="16" customFormat="1" ht="25.5" customHeight="1">
      <c r="A93" s="21" t="s">
        <v>830</v>
      </c>
      <c r="B93" s="74"/>
      <c r="C93" s="74" t="s">
        <v>3</v>
      </c>
      <c r="D93" s="74"/>
      <c r="E93" s="58"/>
      <c r="F93" s="278"/>
      <c r="G93" s="58">
        <f>G94</f>
        <v>1817.6</v>
      </c>
      <c r="H93" s="58">
        <f>H94</f>
        <v>1817.6</v>
      </c>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row>
    <row r="94" spans="1:154" s="16" customFormat="1" ht="25.5">
      <c r="A94" s="14" t="s">
        <v>216</v>
      </c>
      <c r="B94" s="74"/>
      <c r="C94" s="74" t="s">
        <v>215</v>
      </c>
      <c r="D94" s="74"/>
      <c r="E94" s="58"/>
      <c r="F94" s="278"/>
      <c r="G94" s="58">
        <f>G95+G97+G99</f>
        <v>1817.6</v>
      </c>
      <c r="H94" s="58">
        <f>H95+H97+H99</f>
        <v>1817.6</v>
      </c>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row>
    <row r="95" spans="1:154" s="16" customFormat="1" ht="51">
      <c r="A95" s="28" t="s">
        <v>115</v>
      </c>
      <c r="B95" s="74"/>
      <c r="C95" s="74"/>
      <c r="D95" s="74" t="s">
        <v>105</v>
      </c>
      <c r="E95" s="58"/>
      <c r="F95" s="278"/>
      <c r="G95" s="58">
        <f>G96</f>
        <v>1718.6</v>
      </c>
      <c r="H95" s="58">
        <f>H96</f>
        <v>1718.6</v>
      </c>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row>
    <row r="96" spans="1:154" s="16" customFormat="1" ht="13.5" customHeight="1">
      <c r="A96" s="10" t="s">
        <v>147</v>
      </c>
      <c r="B96" s="74"/>
      <c r="C96" s="74"/>
      <c r="D96" s="74" t="s">
        <v>148</v>
      </c>
      <c r="E96" s="58"/>
      <c r="F96" s="278"/>
      <c r="G96" s="58">
        <f>'прил 6-2027-2028 расходы '!J72</f>
        <v>1718.6</v>
      </c>
      <c r="H96" s="58">
        <f>'прил 6-2027-2028 расходы '!K72</f>
        <v>1718.6</v>
      </c>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row>
    <row r="97" spans="1:154" s="16" customFormat="1" ht="25.5">
      <c r="A97" s="23" t="s">
        <v>214</v>
      </c>
      <c r="B97" s="74"/>
      <c r="C97" s="74"/>
      <c r="D97" s="74" t="s">
        <v>109</v>
      </c>
      <c r="E97" s="58"/>
      <c r="F97" s="278"/>
      <c r="G97" s="58">
        <f>G98</f>
        <v>97</v>
      </c>
      <c r="H97" s="58">
        <f>H98</f>
        <v>97</v>
      </c>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row>
    <row r="98" spans="1:154" s="16" customFormat="1" ht="25.5">
      <c r="A98" s="14" t="s">
        <v>110</v>
      </c>
      <c r="B98" s="74"/>
      <c r="C98" s="74"/>
      <c r="D98" s="74" t="s">
        <v>111</v>
      </c>
      <c r="E98" s="58"/>
      <c r="F98" s="278"/>
      <c r="G98" s="58">
        <f>'прил 6-2027-2028 расходы '!J74</f>
        <v>97</v>
      </c>
      <c r="H98" s="58">
        <f>'прил 6-2027-2028 расходы '!K74</f>
        <v>97</v>
      </c>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row>
    <row r="99" spans="1:154" s="16" customFormat="1">
      <c r="A99" s="14" t="s">
        <v>117</v>
      </c>
      <c r="B99" s="74"/>
      <c r="C99" s="74"/>
      <c r="D99" s="74" t="s">
        <v>118</v>
      </c>
      <c r="E99" s="58"/>
      <c r="F99" s="278"/>
      <c r="G99" s="58">
        <f>G100</f>
        <v>2</v>
      </c>
      <c r="H99" s="58">
        <f>H100</f>
        <v>2</v>
      </c>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row>
    <row r="100" spans="1:154" s="16" customFormat="1">
      <c r="A100" s="14" t="s">
        <v>119</v>
      </c>
      <c r="B100" s="74"/>
      <c r="C100" s="74"/>
      <c r="D100" s="74" t="s">
        <v>139</v>
      </c>
      <c r="E100" s="58"/>
      <c r="F100" s="278"/>
      <c r="G100" s="58">
        <f>'прил 6-2027-2028 расходы '!J76</f>
        <v>2</v>
      </c>
      <c r="H100" s="58">
        <f>'прил 6-2027-2028 расходы '!K76</f>
        <v>2</v>
      </c>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row>
    <row r="101" spans="1:154" s="16" customFormat="1" ht="25.5">
      <c r="A101" s="2" t="s">
        <v>785</v>
      </c>
      <c r="B101" s="74"/>
      <c r="C101" s="406" t="s">
        <v>113</v>
      </c>
      <c r="D101" s="74"/>
      <c r="E101" s="58"/>
      <c r="F101" s="278"/>
      <c r="G101" s="58">
        <f>G102+G110+G106</f>
        <v>465</v>
      </c>
      <c r="H101" s="58">
        <f>H102+H110+H106</f>
        <v>0</v>
      </c>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row>
    <row r="102" spans="1:154" s="16" customFormat="1" ht="25.5">
      <c r="A102" s="2" t="s">
        <v>595</v>
      </c>
      <c r="B102" s="74"/>
      <c r="C102" s="406" t="s">
        <v>152</v>
      </c>
      <c r="D102" s="74"/>
      <c r="E102" s="58"/>
      <c r="F102" s="278"/>
      <c r="G102" s="58">
        <f t="shared" ref="G102:H104" si="12">G103</f>
        <v>69</v>
      </c>
      <c r="H102" s="58">
        <f t="shared" si="12"/>
        <v>0</v>
      </c>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row>
    <row r="103" spans="1:154" s="16" customFormat="1" ht="25.5">
      <c r="A103" s="10" t="s">
        <v>596</v>
      </c>
      <c r="B103" s="74"/>
      <c r="C103" s="15" t="s">
        <v>494</v>
      </c>
      <c r="D103" s="74"/>
      <c r="E103" s="58"/>
      <c r="F103" s="278"/>
      <c r="G103" s="58">
        <f t="shared" si="12"/>
        <v>69</v>
      </c>
      <c r="H103" s="58">
        <f t="shared" si="12"/>
        <v>0</v>
      </c>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row>
    <row r="104" spans="1:154" s="16" customFormat="1" ht="25.5">
      <c r="A104" s="2" t="s">
        <v>214</v>
      </c>
      <c r="B104" s="74"/>
      <c r="C104" s="74"/>
      <c r="D104" s="74" t="s">
        <v>109</v>
      </c>
      <c r="E104" s="58"/>
      <c r="F104" s="278"/>
      <c r="G104" s="58">
        <f t="shared" si="12"/>
        <v>69</v>
      </c>
      <c r="H104" s="58">
        <f t="shared" si="12"/>
        <v>0</v>
      </c>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row>
    <row r="105" spans="1:154" s="16" customFormat="1" ht="25.5">
      <c r="A105" s="14" t="s">
        <v>110</v>
      </c>
      <c r="B105" s="74"/>
      <c r="C105" s="74"/>
      <c r="D105" s="74" t="s">
        <v>111</v>
      </c>
      <c r="E105" s="58"/>
      <c r="F105" s="278"/>
      <c r="G105" s="58">
        <f>'прил 6-2027-2028 расходы '!J81</f>
        <v>69</v>
      </c>
      <c r="H105" s="58">
        <f>'прил 6-2027-2028 расходы '!K81</f>
        <v>0</v>
      </c>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row>
    <row r="106" spans="1:154" s="16" customFormat="1">
      <c r="A106" s="14" t="s">
        <v>564</v>
      </c>
      <c r="B106" s="74"/>
      <c r="C106" s="74" t="s">
        <v>565</v>
      </c>
      <c r="D106" s="74"/>
      <c r="E106" s="58"/>
      <c r="F106" s="278"/>
      <c r="G106" s="58">
        <f t="shared" ref="G106:H108" si="13">G107</f>
        <v>315</v>
      </c>
      <c r="H106" s="58">
        <f t="shared" si="13"/>
        <v>0</v>
      </c>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row>
    <row r="107" spans="1:154" s="16" customFormat="1" ht="25.5">
      <c r="A107" s="10" t="s">
        <v>567</v>
      </c>
      <c r="B107" s="74"/>
      <c r="C107" s="74" t="s">
        <v>566</v>
      </c>
      <c r="D107" s="74"/>
      <c r="E107" s="58"/>
      <c r="F107" s="278"/>
      <c r="G107" s="58">
        <f t="shared" si="13"/>
        <v>315</v>
      </c>
      <c r="H107" s="58">
        <f t="shared" si="13"/>
        <v>0</v>
      </c>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row>
    <row r="108" spans="1:154" s="16" customFormat="1" ht="25.5">
      <c r="A108" s="2" t="s">
        <v>214</v>
      </c>
      <c r="B108" s="74"/>
      <c r="C108" s="74"/>
      <c r="D108" s="74" t="s">
        <v>109</v>
      </c>
      <c r="E108" s="58"/>
      <c r="F108" s="278"/>
      <c r="G108" s="58">
        <f t="shared" si="13"/>
        <v>315</v>
      </c>
      <c r="H108" s="58">
        <f t="shared" si="13"/>
        <v>0</v>
      </c>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row>
    <row r="109" spans="1:154" s="16" customFormat="1" ht="25.5">
      <c r="A109" s="14" t="s">
        <v>110</v>
      </c>
      <c r="B109" s="74"/>
      <c r="C109" s="74"/>
      <c r="D109" s="74" t="s">
        <v>111</v>
      </c>
      <c r="E109" s="58"/>
      <c r="F109" s="278"/>
      <c r="G109" s="58">
        <f>'прил 6-2027-2028 расходы '!J85</f>
        <v>315</v>
      </c>
      <c r="H109" s="58">
        <f>'прил 6-2027-2028 расходы '!K85</f>
        <v>0</v>
      </c>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row>
    <row r="110" spans="1:154" s="16" customFormat="1" ht="25.5">
      <c r="A110" s="14" t="s">
        <v>942</v>
      </c>
      <c r="B110" s="406"/>
      <c r="C110" s="15" t="s">
        <v>507</v>
      </c>
      <c r="D110" s="406"/>
      <c r="E110" s="15" t="s">
        <v>507</v>
      </c>
      <c r="F110" s="406"/>
      <c r="G110" s="58">
        <f t="shared" ref="G110:H112" si="14">G111</f>
        <v>81</v>
      </c>
      <c r="H110" s="58">
        <f t="shared" si="14"/>
        <v>0</v>
      </c>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row>
    <row r="111" spans="1:154" s="16" customFormat="1" ht="38.25">
      <c r="A111" s="10" t="s">
        <v>925</v>
      </c>
      <c r="B111" s="406"/>
      <c r="C111" s="15" t="s">
        <v>508</v>
      </c>
      <c r="D111" s="406"/>
      <c r="E111" s="15" t="s">
        <v>508</v>
      </c>
      <c r="F111" s="406"/>
      <c r="G111" s="58">
        <f t="shared" si="14"/>
        <v>81</v>
      </c>
      <c r="H111" s="58">
        <f t="shared" si="14"/>
        <v>0</v>
      </c>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row>
    <row r="112" spans="1:154" s="16" customFormat="1" ht="25.5">
      <c r="A112" s="2" t="s">
        <v>214</v>
      </c>
      <c r="B112" s="406"/>
      <c r="C112" s="15" t="s">
        <v>508</v>
      </c>
      <c r="D112" s="406" t="s">
        <v>109</v>
      </c>
      <c r="E112" s="15" t="s">
        <v>508</v>
      </c>
      <c r="F112" s="406" t="s">
        <v>109</v>
      </c>
      <c r="G112" s="58">
        <f t="shared" si="14"/>
        <v>81</v>
      </c>
      <c r="H112" s="58">
        <f t="shared" si="14"/>
        <v>0</v>
      </c>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row>
    <row r="113" spans="1:154" s="16" customFormat="1" ht="25.5">
      <c r="A113" s="14" t="s">
        <v>110</v>
      </c>
      <c r="B113" s="406"/>
      <c r="C113" s="15" t="s">
        <v>508</v>
      </c>
      <c r="D113" s="406" t="s">
        <v>111</v>
      </c>
      <c r="E113" s="15" t="s">
        <v>508</v>
      </c>
      <c r="F113" s="406" t="s">
        <v>111</v>
      </c>
      <c r="G113" s="58">
        <f>'прил 6-2027-2028 расходы '!J89</f>
        <v>81</v>
      </c>
      <c r="H113" s="58">
        <f>'прил 6-2027-2028 расходы '!K89</f>
        <v>0</v>
      </c>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row>
    <row r="114" spans="1:154" s="16" customFormat="1" ht="27" customHeight="1">
      <c r="A114" s="23" t="s">
        <v>943</v>
      </c>
      <c r="B114" s="74"/>
      <c r="C114" s="49" t="s">
        <v>479</v>
      </c>
      <c r="D114" s="406"/>
      <c r="E114" s="58"/>
      <c r="F114" s="278"/>
      <c r="G114" s="58">
        <f t="shared" ref="G114:H116" si="15">G115</f>
        <v>210</v>
      </c>
      <c r="H114" s="58">
        <f t="shared" si="15"/>
        <v>0</v>
      </c>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row>
    <row r="115" spans="1:154" s="16" customFormat="1" ht="27.75" customHeight="1">
      <c r="A115" s="282" t="s">
        <v>803</v>
      </c>
      <c r="B115" s="74"/>
      <c r="C115" s="49" t="s">
        <v>480</v>
      </c>
      <c r="D115" s="406"/>
      <c r="E115" s="58"/>
      <c r="F115" s="278"/>
      <c r="G115" s="58">
        <f t="shared" si="15"/>
        <v>210</v>
      </c>
      <c r="H115" s="58">
        <f t="shared" si="15"/>
        <v>0</v>
      </c>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row>
    <row r="116" spans="1:154" s="16" customFormat="1" ht="25.5">
      <c r="A116" s="2" t="s">
        <v>214</v>
      </c>
      <c r="B116" s="74"/>
      <c r="C116" s="49" t="s">
        <v>480</v>
      </c>
      <c r="D116" s="406" t="s">
        <v>109</v>
      </c>
      <c r="E116" s="58"/>
      <c r="F116" s="278"/>
      <c r="G116" s="58">
        <f t="shared" si="15"/>
        <v>210</v>
      </c>
      <c r="H116" s="58">
        <f t="shared" si="15"/>
        <v>0</v>
      </c>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row>
    <row r="117" spans="1:154" s="16" customFormat="1" ht="25.5">
      <c r="A117" s="14" t="s">
        <v>110</v>
      </c>
      <c r="B117" s="74"/>
      <c r="C117" s="49" t="s">
        <v>480</v>
      </c>
      <c r="D117" s="406" t="s">
        <v>111</v>
      </c>
      <c r="E117" s="58"/>
      <c r="F117" s="278"/>
      <c r="G117" s="58">
        <f>'прил 6-2027-2028 расходы '!J93</f>
        <v>210</v>
      </c>
      <c r="H117" s="58">
        <f>'прил 6-2027-2028 расходы '!K93</f>
        <v>0</v>
      </c>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c r="ET117" s="4"/>
      <c r="EU117" s="4"/>
      <c r="EV117" s="4"/>
      <c r="EW117" s="4"/>
      <c r="EX117" s="4"/>
    </row>
    <row r="118" spans="1:154" s="16" customFormat="1" ht="79.5" customHeight="1">
      <c r="A118" s="11" t="s">
        <v>806</v>
      </c>
      <c r="B118" s="74"/>
      <c r="C118" s="44" t="s">
        <v>397</v>
      </c>
      <c r="D118" s="279"/>
      <c r="E118" s="58"/>
      <c r="F118" s="278"/>
      <c r="G118" s="58">
        <f t="shared" ref="G118:H120" si="16">G119</f>
        <v>14</v>
      </c>
      <c r="H118" s="58">
        <f t="shared" si="16"/>
        <v>0</v>
      </c>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row>
    <row r="119" spans="1:154" s="16" customFormat="1" ht="25.5">
      <c r="A119" s="11" t="s">
        <v>398</v>
      </c>
      <c r="B119" s="74"/>
      <c r="C119" s="49" t="s">
        <v>396</v>
      </c>
      <c r="D119" s="406"/>
      <c r="E119" s="58"/>
      <c r="F119" s="278"/>
      <c r="G119" s="58">
        <f t="shared" si="16"/>
        <v>14</v>
      </c>
      <c r="H119" s="58">
        <f t="shared" si="16"/>
        <v>0</v>
      </c>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c r="DO119" s="4"/>
      <c r="DP119" s="4"/>
      <c r="DQ119" s="4"/>
      <c r="DR119" s="4"/>
      <c r="DS119" s="4"/>
      <c r="DT119" s="4"/>
      <c r="DU119" s="4"/>
      <c r="DV119" s="4"/>
      <c r="DW119" s="4"/>
      <c r="DX119" s="4"/>
      <c r="DY119" s="4"/>
      <c r="DZ119" s="4"/>
      <c r="EA119" s="4"/>
      <c r="EB119" s="4"/>
      <c r="EC119" s="4"/>
      <c r="ED119" s="4"/>
      <c r="EE119" s="4"/>
      <c r="EF119" s="4"/>
      <c r="EG119" s="4"/>
      <c r="EH119" s="4"/>
      <c r="EI119" s="4"/>
      <c r="EJ119" s="4"/>
      <c r="EK119" s="4"/>
      <c r="EL119" s="4"/>
      <c r="EM119" s="4"/>
      <c r="EN119" s="4"/>
      <c r="EO119" s="4"/>
      <c r="EP119" s="4"/>
      <c r="EQ119" s="4"/>
      <c r="ER119" s="4"/>
      <c r="ES119" s="4"/>
      <c r="ET119" s="4"/>
      <c r="EU119" s="4"/>
      <c r="EV119" s="4"/>
      <c r="EW119" s="4"/>
      <c r="EX119" s="4"/>
    </row>
    <row r="120" spans="1:154" s="16" customFormat="1" ht="25.5">
      <c r="A120" s="23" t="s">
        <v>214</v>
      </c>
      <c r="B120" s="74"/>
      <c r="C120" s="49"/>
      <c r="D120" s="406" t="s">
        <v>109</v>
      </c>
      <c r="E120" s="58"/>
      <c r="F120" s="278"/>
      <c r="G120" s="58">
        <f t="shared" si="16"/>
        <v>14</v>
      </c>
      <c r="H120" s="58">
        <f t="shared" si="16"/>
        <v>0</v>
      </c>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c r="EL120" s="4"/>
      <c r="EM120" s="4"/>
      <c r="EN120" s="4"/>
      <c r="EO120" s="4"/>
      <c r="EP120" s="4"/>
      <c r="EQ120" s="4"/>
      <c r="ER120" s="4"/>
      <c r="ES120" s="4"/>
      <c r="ET120" s="4"/>
      <c r="EU120" s="4"/>
      <c r="EV120" s="4"/>
      <c r="EW120" s="4"/>
      <c r="EX120" s="4"/>
    </row>
    <row r="121" spans="1:154" s="16" customFormat="1" ht="25.5">
      <c r="A121" s="14" t="s">
        <v>110</v>
      </c>
      <c r="B121" s="74"/>
      <c r="C121" s="49"/>
      <c r="D121" s="406" t="s">
        <v>111</v>
      </c>
      <c r="E121" s="58"/>
      <c r="F121" s="278"/>
      <c r="G121" s="58">
        <f>'прил 6-2027-2028 расходы '!J97</f>
        <v>14</v>
      </c>
      <c r="H121" s="58">
        <f>'прил 6-2027-2028 расходы '!K97</f>
        <v>0</v>
      </c>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4"/>
      <c r="EJ121" s="4"/>
      <c r="EK121" s="4"/>
      <c r="EL121" s="4"/>
      <c r="EM121" s="4"/>
      <c r="EN121" s="4"/>
      <c r="EO121" s="4"/>
      <c r="EP121" s="4"/>
      <c r="EQ121" s="4"/>
      <c r="ER121" s="4"/>
      <c r="ES121" s="4"/>
      <c r="ET121" s="4"/>
      <c r="EU121" s="4"/>
      <c r="EV121" s="4"/>
      <c r="EW121" s="4"/>
      <c r="EX121" s="4"/>
    </row>
    <row r="122" spans="1:154" s="16" customFormat="1" ht="38.25">
      <c r="A122" s="14" t="s">
        <v>926</v>
      </c>
      <c r="B122" s="74"/>
      <c r="C122" s="49" t="s">
        <v>568</v>
      </c>
      <c r="D122" s="406"/>
      <c r="E122" s="58"/>
      <c r="F122" s="278"/>
      <c r="G122" s="58">
        <f t="shared" ref="G122:H124" si="17">G123</f>
        <v>94</v>
      </c>
      <c r="H122" s="58">
        <f t="shared" si="17"/>
        <v>0</v>
      </c>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row>
    <row r="123" spans="1:154" s="16" customFormat="1">
      <c r="A123" s="14" t="s">
        <v>609</v>
      </c>
      <c r="B123" s="74"/>
      <c r="C123" s="49" t="s">
        <v>610</v>
      </c>
      <c r="D123" s="406"/>
      <c r="E123" s="58"/>
      <c r="F123" s="278"/>
      <c r="G123" s="58">
        <f t="shared" si="17"/>
        <v>94</v>
      </c>
      <c r="H123" s="58">
        <f t="shared" si="17"/>
        <v>0</v>
      </c>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c r="DK123" s="4"/>
      <c r="DL123" s="4"/>
      <c r="DM123" s="4"/>
      <c r="DN123" s="4"/>
      <c r="DO123" s="4"/>
      <c r="DP123" s="4"/>
      <c r="DQ123" s="4"/>
      <c r="DR123" s="4"/>
      <c r="DS123" s="4"/>
      <c r="DT123" s="4"/>
      <c r="DU123" s="4"/>
      <c r="DV123" s="4"/>
      <c r="DW123" s="4"/>
      <c r="DX123" s="4"/>
      <c r="DY123" s="4"/>
      <c r="DZ123" s="4"/>
      <c r="EA123" s="4"/>
      <c r="EB123" s="4"/>
      <c r="EC123" s="4"/>
      <c r="ED123" s="4"/>
      <c r="EE123" s="4"/>
      <c r="EF123" s="4"/>
      <c r="EG123" s="4"/>
      <c r="EH123" s="4"/>
      <c r="EI123" s="4"/>
      <c r="EJ123" s="4"/>
      <c r="EK123" s="4"/>
      <c r="EL123" s="4"/>
      <c r="EM123" s="4"/>
      <c r="EN123" s="4"/>
      <c r="EO123" s="4"/>
      <c r="EP123" s="4"/>
      <c r="EQ123" s="4"/>
      <c r="ER123" s="4"/>
      <c r="ES123" s="4"/>
      <c r="ET123" s="4"/>
      <c r="EU123" s="4"/>
      <c r="EV123" s="4"/>
      <c r="EW123" s="4"/>
      <c r="EX123" s="4"/>
    </row>
    <row r="124" spans="1:154" s="16" customFormat="1" ht="25.5">
      <c r="A124" s="23" t="s">
        <v>214</v>
      </c>
      <c r="B124" s="74"/>
      <c r="C124" s="49"/>
      <c r="D124" s="406" t="s">
        <v>109</v>
      </c>
      <c r="E124" s="58"/>
      <c r="F124" s="278"/>
      <c r="G124" s="58">
        <f t="shared" si="17"/>
        <v>94</v>
      </c>
      <c r="H124" s="58">
        <f t="shared" si="17"/>
        <v>0</v>
      </c>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row>
    <row r="125" spans="1:154" s="16" customFormat="1" ht="25.5">
      <c r="A125" s="14" t="s">
        <v>110</v>
      </c>
      <c r="B125" s="74"/>
      <c r="C125" s="49"/>
      <c r="D125" s="406" t="s">
        <v>111</v>
      </c>
      <c r="E125" s="58"/>
      <c r="F125" s="278"/>
      <c r="G125" s="58">
        <f>'прил 6-2027-2028 расходы '!J101</f>
        <v>94</v>
      </c>
      <c r="H125" s="58">
        <f>'прил 6-2027-2028 расходы '!K101</f>
        <v>0</v>
      </c>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row>
    <row r="126" spans="1:154" s="16" customFormat="1" ht="25.5">
      <c r="A126" s="14" t="s">
        <v>570</v>
      </c>
      <c r="B126" s="74"/>
      <c r="C126" s="49" t="s">
        <v>559</v>
      </c>
      <c r="D126" s="406"/>
      <c r="E126" s="58"/>
      <c r="F126" s="278"/>
      <c r="G126" s="58">
        <f>G127</f>
        <v>6579.5999999999995</v>
      </c>
      <c r="H126" s="58">
        <f>H127</f>
        <v>6579.5999999999995</v>
      </c>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row>
    <row r="127" spans="1:154" s="16" customFormat="1" ht="25.5">
      <c r="A127" s="14" t="s">
        <v>103</v>
      </c>
      <c r="B127" s="74"/>
      <c r="C127" s="49" t="s">
        <v>572</v>
      </c>
      <c r="D127" s="406"/>
      <c r="E127" s="58"/>
      <c r="F127" s="278"/>
      <c r="G127" s="58">
        <f>G128+G130</f>
        <v>6579.5999999999995</v>
      </c>
      <c r="H127" s="58">
        <f>H128+H130</f>
        <v>6579.5999999999995</v>
      </c>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row>
    <row r="128" spans="1:154" s="16" customFormat="1" ht="51">
      <c r="A128" s="18" t="s">
        <v>115</v>
      </c>
      <c r="B128" s="74"/>
      <c r="C128" s="49"/>
      <c r="D128" s="406" t="s">
        <v>105</v>
      </c>
      <c r="E128" s="58"/>
      <c r="F128" s="278"/>
      <c r="G128" s="58">
        <f>G129</f>
        <v>6345.2</v>
      </c>
      <c r="H128" s="58">
        <f>H129</f>
        <v>6345.2</v>
      </c>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row>
    <row r="129" spans="1:154" s="16" customFormat="1" ht="30.75" customHeight="1">
      <c r="A129" s="14" t="s">
        <v>106</v>
      </c>
      <c r="B129" s="74"/>
      <c r="C129" s="49"/>
      <c r="D129" s="406" t="s">
        <v>107</v>
      </c>
      <c r="E129" s="58"/>
      <c r="F129" s="278"/>
      <c r="G129" s="58">
        <f>'прил 6-2027-2028 расходы '!J392</f>
        <v>6345.2</v>
      </c>
      <c r="H129" s="58">
        <f>'прил 6-2027-2028 расходы '!K392</f>
        <v>6345.2</v>
      </c>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row>
    <row r="130" spans="1:154" s="16" customFormat="1" ht="25.5">
      <c r="A130" s="14" t="s">
        <v>108</v>
      </c>
      <c r="B130" s="74"/>
      <c r="C130" s="49" t="s">
        <v>573</v>
      </c>
      <c r="D130" s="406"/>
      <c r="E130" s="58"/>
      <c r="F130" s="278"/>
      <c r="G130" s="58">
        <f>G131</f>
        <v>234.4</v>
      </c>
      <c r="H130" s="58">
        <f>H131</f>
        <v>234.4</v>
      </c>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row>
    <row r="131" spans="1:154" s="16" customFormat="1" ht="25.5">
      <c r="A131" s="23" t="s">
        <v>214</v>
      </c>
      <c r="B131" s="74"/>
      <c r="C131" s="49"/>
      <c r="D131" s="406" t="s">
        <v>109</v>
      </c>
      <c r="E131" s="58"/>
      <c r="F131" s="278"/>
      <c r="G131" s="58">
        <f>G132</f>
        <v>234.4</v>
      </c>
      <c r="H131" s="58">
        <f>H132</f>
        <v>234.4</v>
      </c>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row>
    <row r="132" spans="1:154" s="16" customFormat="1" ht="25.5">
      <c r="A132" s="14" t="s">
        <v>110</v>
      </c>
      <c r="B132" s="74"/>
      <c r="C132" s="49"/>
      <c r="D132" s="406" t="s">
        <v>111</v>
      </c>
      <c r="E132" s="58"/>
      <c r="F132" s="278"/>
      <c r="G132" s="58">
        <f>'прил 6-2027-2028 расходы '!J394</f>
        <v>234.4</v>
      </c>
      <c r="H132" s="58">
        <f>'прил 6-2027-2028 расходы '!K394</f>
        <v>234.4</v>
      </c>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row>
    <row r="133" spans="1:154" s="16" customFormat="1">
      <c r="A133" s="11" t="s">
        <v>155</v>
      </c>
      <c r="B133" s="74"/>
      <c r="C133" s="74" t="s">
        <v>156</v>
      </c>
      <c r="D133" s="279"/>
      <c r="E133" s="58" t="e">
        <f>E141+E144+E134</f>
        <v>#REF!</v>
      </c>
      <c r="F133" s="278" t="e">
        <f>#REF!-E133</f>
        <v>#REF!</v>
      </c>
      <c r="G133" s="58">
        <f>G141+G144+G134</f>
        <v>37464.400000000001</v>
      </c>
      <c r="H133" s="58">
        <f>H141+H144+H134</f>
        <v>39454.1</v>
      </c>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row>
    <row r="134" spans="1:154" s="16" customFormat="1" ht="38.25">
      <c r="A134" s="11" t="s">
        <v>87</v>
      </c>
      <c r="B134" s="74"/>
      <c r="C134" s="66" t="s">
        <v>88</v>
      </c>
      <c r="D134" s="279"/>
      <c r="E134" s="58" t="e">
        <f>E135+E137+#REF!</f>
        <v>#REF!</v>
      </c>
      <c r="F134" s="278" t="e">
        <f>#REF!-E134</f>
        <v>#REF!</v>
      </c>
      <c r="G134" s="58">
        <f>G135+G137+G139</f>
        <v>7875.4</v>
      </c>
      <c r="H134" s="58">
        <f>H135+H137+H139</f>
        <v>7887.4</v>
      </c>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row>
    <row r="135" spans="1:154" s="16" customFormat="1" ht="51">
      <c r="A135" s="18" t="s">
        <v>115</v>
      </c>
      <c r="B135" s="74"/>
      <c r="C135" s="74"/>
      <c r="D135" s="279" t="s">
        <v>105</v>
      </c>
      <c r="E135" s="58">
        <f>E136</f>
        <v>6445.2000000000007</v>
      </c>
      <c r="F135" s="278" t="e">
        <f>#REF!-E135</f>
        <v>#REF!</v>
      </c>
      <c r="G135" s="58">
        <f>G136</f>
        <v>7571.9</v>
      </c>
      <c r="H135" s="58">
        <f>H136</f>
        <v>7571.9</v>
      </c>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c r="DO135" s="4"/>
      <c r="DP135" s="4"/>
      <c r="DQ135" s="4"/>
      <c r="DR135" s="4"/>
      <c r="DS135" s="4"/>
      <c r="DT135" s="4"/>
      <c r="DU135" s="4"/>
      <c r="DV135" s="4"/>
      <c r="DW135" s="4"/>
      <c r="DX135" s="4"/>
      <c r="DY135" s="4"/>
      <c r="DZ135" s="4"/>
      <c r="EA135" s="4"/>
      <c r="EB135" s="4"/>
      <c r="EC135" s="4"/>
      <c r="ED135" s="4"/>
      <c r="EE135" s="4"/>
      <c r="EF135" s="4"/>
      <c r="EG135" s="4"/>
      <c r="EH135" s="4"/>
      <c r="EI135" s="4"/>
      <c r="EJ135" s="4"/>
      <c r="EK135" s="4"/>
      <c r="EL135" s="4"/>
      <c r="EM135" s="4"/>
      <c r="EN135" s="4"/>
      <c r="EO135" s="4"/>
      <c r="EP135" s="4"/>
      <c r="EQ135" s="4"/>
      <c r="ER135" s="4"/>
      <c r="ES135" s="4"/>
      <c r="ET135" s="4"/>
      <c r="EU135" s="4"/>
      <c r="EV135" s="4"/>
      <c r="EW135" s="4"/>
      <c r="EX135" s="4"/>
    </row>
    <row r="136" spans="1:154" s="16" customFormat="1">
      <c r="A136" s="21" t="s">
        <v>147</v>
      </c>
      <c r="B136" s="74"/>
      <c r="C136" s="74"/>
      <c r="D136" s="279" t="s">
        <v>148</v>
      </c>
      <c r="E136" s="58">
        <f>'[1]прил 3-2023 '!G147</f>
        <v>6445.2000000000007</v>
      </c>
      <c r="F136" s="278" t="e">
        <f>#REF!-E136</f>
        <v>#REF!</v>
      </c>
      <c r="G136" s="58">
        <f>'прил 6-2027-2028 расходы '!J108</f>
        <v>7571.9</v>
      </c>
      <c r="H136" s="58">
        <f>'прил 6-2027-2028 расходы '!K108</f>
        <v>7571.9</v>
      </c>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c r="DO136" s="4"/>
      <c r="DP136" s="4"/>
      <c r="DQ136" s="4"/>
      <c r="DR136" s="4"/>
      <c r="DS136" s="4"/>
      <c r="DT136" s="4"/>
      <c r="DU136" s="4"/>
      <c r="DV136" s="4"/>
      <c r="DW136" s="4"/>
      <c r="DX136" s="4"/>
      <c r="DY136" s="4"/>
      <c r="DZ136" s="4"/>
      <c r="EA136" s="4"/>
      <c r="EB136" s="4"/>
      <c r="EC136" s="4"/>
      <c r="ED136" s="4"/>
      <c r="EE136" s="4"/>
      <c r="EF136" s="4"/>
      <c r="EG136" s="4"/>
      <c r="EH136" s="4"/>
      <c r="EI136" s="4"/>
      <c r="EJ136" s="4"/>
      <c r="EK136" s="4"/>
      <c r="EL136" s="4"/>
      <c r="EM136" s="4"/>
      <c r="EN136" s="4"/>
      <c r="EO136" s="4"/>
      <c r="EP136" s="4"/>
      <c r="EQ136" s="4"/>
      <c r="ER136" s="4"/>
      <c r="ES136" s="4"/>
      <c r="ET136" s="4"/>
      <c r="EU136" s="4"/>
      <c r="EV136" s="4"/>
      <c r="EW136" s="4"/>
      <c r="EX136" s="4"/>
    </row>
    <row r="137" spans="1:154" s="16" customFormat="1" ht="25.5">
      <c r="A137" s="23" t="s">
        <v>214</v>
      </c>
      <c r="B137" s="74"/>
      <c r="C137" s="74"/>
      <c r="D137" s="279" t="s">
        <v>109</v>
      </c>
      <c r="E137" s="58">
        <f>E138</f>
        <v>448.2</v>
      </c>
      <c r="F137" s="278" t="e">
        <f>#REF!-E137</f>
        <v>#REF!</v>
      </c>
      <c r="G137" s="58">
        <f>G138</f>
        <v>300</v>
      </c>
      <c r="H137" s="58">
        <f>H138</f>
        <v>312</v>
      </c>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c r="DO137" s="4"/>
      <c r="DP137" s="4"/>
      <c r="DQ137" s="4"/>
      <c r="DR137" s="4"/>
      <c r="DS137" s="4"/>
      <c r="DT137" s="4"/>
      <c r="DU137" s="4"/>
      <c r="DV137" s="4"/>
      <c r="DW137" s="4"/>
      <c r="DX137" s="4"/>
      <c r="DY137" s="4"/>
      <c r="DZ137" s="4"/>
      <c r="EA137" s="4"/>
      <c r="EB137" s="4"/>
      <c r="EC137" s="4"/>
      <c r="ED137" s="4"/>
      <c r="EE137" s="4"/>
      <c r="EF137" s="4"/>
      <c r="EG137" s="4"/>
      <c r="EH137" s="4"/>
      <c r="EI137" s="4"/>
      <c r="EJ137" s="4"/>
      <c r="EK137" s="4"/>
      <c r="EL137" s="4"/>
      <c r="EM137" s="4"/>
      <c r="EN137" s="4"/>
      <c r="EO137" s="4"/>
      <c r="EP137" s="4"/>
      <c r="EQ137" s="4"/>
      <c r="ER137" s="4"/>
      <c r="ES137" s="4"/>
      <c r="ET137" s="4"/>
      <c r="EU137" s="4"/>
      <c r="EV137" s="4"/>
      <c r="EW137" s="4"/>
      <c r="EX137" s="4"/>
    </row>
    <row r="138" spans="1:154" s="16" customFormat="1" ht="25.5">
      <c r="A138" s="11" t="s">
        <v>110</v>
      </c>
      <c r="B138" s="74"/>
      <c r="C138" s="74"/>
      <c r="D138" s="279" t="s">
        <v>111</v>
      </c>
      <c r="E138" s="58">
        <f>'[1]прил 3-2023 '!G150</f>
        <v>448.2</v>
      </c>
      <c r="F138" s="278" t="e">
        <f>#REF!-E138</f>
        <v>#REF!</v>
      </c>
      <c r="G138" s="58">
        <f>'прил 6-2027-2028 расходы '!J110</f>
        <v>300</v>
      </c>
      <c r="H138" s="58">
        <f>'прил 6-2027-2028 расходы '!K110</f>
        <v>312</v>
      </c>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row>
    <row r="139" spans="1:154" s="16" customFormat="1">
      <c r="A139" s="11" t="s">
        <v>117</v>
      </c>
      <c r="B139" s="74"/>
      <c r="C139" s="74"/>
      <c r="D139" s="279" t="s">
        <v>118</v>
      </c>
      <c r="E139" s="58"/>
      <c r="F139" s="278"/>
      <c r="G139" s="58">
        <f>G140</f>
        <v>3.5</v>
      </c>
      <c r="H139" s="58">
        <f>H140</f>
        <v>3.5</v>
      </c>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row>
    <row r="140" spans="1:154" s="16" customFormat="1">
      <c r="A140" s="11" t="s">
        <v>119</v>
      </c>
      <c r="B140" s="74"/>
      <c r="C140" s="74"/>
      <c r="D140" s="279" t="s">
        <v>139</v>
      </c>
      <c r="E140" s="58"/>
      <c r="F140" s="278"/>
      <c r="G140" s="58">
        <f>'прил 6-2027-2028 расходы '!J112</f>
        <v>3.5</v>
      </c>
      <c r="H140" s="58">
        <f>'прил 6-2027-2028 расходы '!K112</f>
        <v>3.5</v>
      </c>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row>
    <row r="141" spans="1:154" s="16" customFormat="1" ht="38.25">
      <c r="A141" s="11" t="s">
        <v>163</v>
      </c>
      <c r="B141" s="74"/>
      <c r="C141" s="74" t="s">
        <v>164</v>
      </c>
      <c r="D141" s="279"/>
      <c r="E141" s="58" t="e">
        <f>#REF!+#REF!+#REF!</f>
        <v>#REF!</v>
      </c>
      <c r="F141" s="278" t="e">
        <f>#REF!-E141</f>
        <v>#REF!</v>
      </c>
      <c r="G141" s="58">
        <f t="shared" ref="G141:H142" si="18">G142</f>
        <v>28285.599999999999</v>
      </c>
      <c r="H141" s="58">
        <f t="shared" si="18"/>
        <v>30057.3</v>
      </c>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row>
    <row r="142" spans="1:154" s="16" customFormat="1" ht="25.5">
      <c r="A142" s="14" t="s">
        <v>91</v>
      </c>
      <c r="B142" s="74"/>
      <c r="C142" s="74"/>
      <c r="D142" s="279" t="s">
        <v>24</v>
      </c>
      <c r="E142" s="58"/>
      <c r="F142" s="278"/>
      <c r="G142" s="58">
        <f t="shared" si="18"/>
        <v>28285.599999999999</v>
      </c>
      <c r="H142" s="58">
        <f t="shared" si="18"/>
        <v>30057.3</v>
      </c>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c r="DO142" s="4"/>
      <c r="DP142" s="4"/>
      <c r="DQ142" s="4"/>
      <c r="DR142" s="4"/>
      <c r="DS142" s="4"/>
      <c r="DT142" s="4"/>
      <c r="DU142" s="4"/>
      <c r="DV142" s="4"/>
      <c r="DW142" s="4"/>
      <c r="DX142" s="4"/>
      <c r="DY142" s="4"/>
      <c r="DZ142" s="4"/>
      <c r="EA142" s="4"/>
      <c r="EB142" s="4"/>
      <c r="EC142" s="4"/>
      <c r="ED142" s="4"/>
      <c r="EE142" s="4"/>
      <c r="EF142" s="4"/>
      <c r="EG142" s="4"/>
      <c r="EH142" s="4"/>
      <c r="EI142" s="4"/>
      <c r="EJ142" s="4"/>
      <c r="EK142" s="4"/>
      <c r="EL142" s="4"/>
      <c r="EM142" s="4"/>
      <c r="EN142" s="4"/>
      <c r="EO142" s="4"/>
      <c r="EP142" s="4"/>
      <c r="EQ142" s="4"/>
      <c r="ER142" s="4"/>
      <c r="ES142" s="4"/>
      <c r="ET142" s="4"/>
      <c r="EU142" s="4"/>
      <c r="EV142" s="4"/>
      <c r="EW142" s="4"/>
      <c r="EX142" s="4"/>
    </row>
    <row r="143" spans="1:154" s="16" customFormat="1">
      <c r="A143" s="14" t="s">
        <v>92</v>
      </c>
      <c r="B143" s="74"/>
      <c r="C143" s="74"/>
      <c r="D143" s="279" t="s">
        <v>93</v>
      </c>
      <c r="E143" s="58"/>
      <c r="F143" s="278"/>
      <c r="G143" s="58">
        <f>'прил 6-2027-2028 расходы '!J105</f>
        <v>28285.599999999999</v>
      </c>
      <c r="H143" s="58">
        <f>'прил 6-2027-2028 расходы '!K105</f>
        <v>30057.3</v>
      </c>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c r="ET143" s="4"/>
      <c r="EU143" s="4"/>
      <c r="EV143" s="4"/>
      <c r="EW143" s="4"/>
      <c r="EX143" s="4"/>
    </row>
    <row r="144" spans="1:154" s="16" customFormat="1" ht="25.5">
      <c r="A144" s="67" t="s">
        <v>944</v>
      </c>
      <c r="B144" s="74"/>
      <c r="C144" s="66" t="s">
        <v>165</v>
      </c>
      <c r="D144" s="279"/>
      <c r="E144" s="58" t="e">
        <f>E147+E149+#REF!</f>
        <v>#REF!</v>
      </c>
      <c r="F144" s="278" t="e">
        <f>#REF!-E144</f>
        <v>#REF!</v>
      </c>
      <c r="G144" s="58">
        <f>G145+G147+G149</f>
        <v>1303.3999999999999</v>
      </c>
      <c r="H144" s="58">
        <f>H145+H147+H149</f>
        <v>1509.3999999999999</v>
      </c>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row>
    <row r="145" spans="1:154" s="16" customFormat="1" ht="51">
      <c r="A145" s="18" t="s">
        <v>115</v>
      </c>
      <c r="B145" s="74"/>
      <c r="C145" s="74"/>
      <c r="D145" s="279" t="s">
        <v>105</v>
      </c>
      <c r="E145" s="58"/>
      <c r="F145" s="278"/>
      <c r="G145" s="58">
        <f>G146</f>
        <v>4.8</v>
      </c>
      <c r="H145" s="58">
        <f>H146</f>
        <v>4.8</v>
      </c>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c r="DP145" s="4"/>
      <c r="DQ145" s="4"/>
      <c r="DR145" s="4"/>
      <c r="DS145" s="4"/>
      <c r="DT145" s="4"/>
      <c r="DU145" s="4"/>
      <c r="DV145" s="4"/>
      <c r="DW145" s="4"/>
      <c r="DX145" s="4"/>
      <c r="DY145" s="4"/>
      <c r="DZ145" s="4"/>
      <c r="EA145" s="4"/>
      <c r="EB145" s="4"/>
      <c r="EC145" s="4"/>
      <c r="ED145" s="4"/>
      <c r="EE145" s="4"/>
      <c r="EF145" s="4"/>
      <c r="EG145" s="4"/>
      <c r="EH145" s="4"/>
      <c r="EI145" s="4"/>
      <c r="EJ145" s="4"/>
      <c r="EK145" s="4"/>
      <c r="EL145" s="4"/>
      <c r="EM145" s="4"/>
      <c r="EN145" s="4"/>
      <c r="EO145" s="4"/>
      <c r="EP145" s="4"/>
      <c r="EQ145" s="4"/>
      <c r="ER145" s="4"/>
      <c r="ES145" s="4"/>
      <c r="ET145" s="4"/>
      <c r="EU145" s="4"/>
      <c r="EV145" s="4"/>
      <c r="EW145" s="4"/>
      <c r="EX145" s="4"/>
    </row>
    <row r="146" spans="1:154" s="16" customFormat="1">
      <c r="A146" s="21" t="s">
        <v>147</v>
      </c>
      <c r="B146" s="74"/>
      <c r="C146" s="74"/>
      <c r="D146" s="279" t="s">
        <v>148</v>
      </c>
      <c r="E146" s="58"/>
      <c r="F146" s="278"/>
      <c r="G146" s="58">
        <f>'прил 6-2027-2028 расходы '!J318</f>
        <v>4.8</v>
      </c>
      <c r="H146" s="58">
        <f>'прил 6-2027-2028 расходы '!K318</f>
        <v>4.8</v>
      </c>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c r="DP146" s="4"/>
      <c r="DQ146" s="4"/>
      <c r="DR146" s="4"/>
      <c r="DS146" s="4"/>
      <c r="DT146" s="4"/>
      <c r="DU146" s="4"/>
      <c r="DV146" s="4"/>
      <c r="DW146" s="4"/>
      <c r="DX146" s="4"/>
      <c r="DY146" s="4"/>
      <c r="DZ146" s="4"/>
      <c r="EA146" s="4"/>
      <c r="EB146" s="4"/>
      <c r="EC146" s="4"/>
      <c r="ED146" s="4"/>
      <c r="EE146" s="4"/>
      <c r="EF146" s="4"/>
      <c r="EG146" s="4"/>
      <c r="EH146" s="4"/>
      <c r="EI146" s="4"/>
      <c r="EJ146" s="4"/>
      <c r="EK146" s="4"/>
      <c r="EL146" s="4"/>
      <c r="EM146" s="4"/>
      <c r="EN146" s="4"/>
      <c r="EO146" s="4"/>
      <c r="EP146" s="4"/>
      <c r="EQ146" s="4"/>
      <c r="ER146" s="4"/>
      <c r="ES146" s="4"/>
      <c r="ET146" s="4"/>
      <c r="EU146" s="4"/>
      <c r="EV146" s="4"/>
      <c r="EW146" s="4"/>
      <c r="EX146" s="4"/>
    </row>
    <row r="147" spans="1:154" s="16" customFormat="1" ht="25.5">
      <c r="A147" s="23" t="s">
        <v>214</v>
      </c>
      <c r="B147" s="74"/>
      <c r="C147" s="42"/>
      <c r="D147" s="279" t="s">
        <v>109</v>
      </c>
      <c r="E147" s="58">
        <f>E148</f>
        <v>4067</v>
      </c>
      <c r="F147" s="278" t="e">
        <f>#REF!-E147</f>
        <v>#REF!</v>
      </c>
      <c r="G147" s="58">
        <f>G148</f>
        <v>989.8</v>
      </c>
      <c r="H147" s="58">
        <f>H148</f>
        <v>1195.8</v>
      </c>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c r="DO147" s="4"/>
      <c r="DP147" s="4"/>
      <c r="DQ147" s="4"/>
      <c r="DR147" s="4"/>
      <c r="DS147" s="4"/>
      <c r="DT147" s="4"/>
      <c r="DU147" s="4"/>
      <c r="DV147" s="4"/>
      <c r="DW147" s="4"/>
      <c r="DX147" s="4"/>
      <c r="DY147" s="4"/>
      <c r="DZ147" s="4"/>
      <c r="EA147" s="4"/>
      <c r="EB147" s="4"/>
      <c r="EC147" s="4"/>
      <c r="ED147" s="4"/>
      <c r="EE147" s="4"/>
      <c r="EF147" s="4"/>
      <c r="EG147" s="4"/>
      <c r="EH147" s="4"/>
      <c r="EI147" s="4"/>
      <c r="EJ147" s="4"/>
      <c r="EK147" s="4"/>
      <c r="EL147" s="4"/>
      <c r="EM147" s="4"/>
      <c r="EN147" s="4"/>
      <c r="EO147" s="4"/>
      <c r="EP147" s="4"/>
      <c r="EQ147" s="4"/>
      <c r="ER147" s="4"/>
      <c r="ES147" s="4"/>
      <c r="ET147" s="4"/>
      <c r="EU147" s="4"/>
      <c r="EV147" s="4"/>
      <c r="EW147" s="4"/>
      <c r="EX147" s="4"/>
    </row>
    <row r="148" spans="1:154" s="16" customFormat="1" ht="25.5">
      <c r="A148" s="11" t="s">
        <v>110</v>
      </c>
      <c r="B148" s="74"/>
      <c r="C148" s="42"/>
      <c r="D148" s="279" t="s">
        <v>111</v>
      </c>
      <c r="E148" s="58">
        <f>SUM('[1]прил 3-2023 '!G137+'[1]прил 3-2023 '!G353+'[1]прил 3-2023 '!G509)</f>
        <v>4067</v>
      </c>
      <c r="F148" s="278" t="e">
        <f>#REF!-E148</f>
        <v>#REF!</v>
      </c>
      <c r="G148" s="58">
        <f>'прил 6-2027-2028 расходы '!J115+'прил 6-2027-2028 расходы '!J212</f>
        <v>989.8</v>
      </c>
      <c r="H148" s="58">
        <f>'прил 6-2027-2028 расходы '!K115+'прил 6-2027-2028 расходы '!K212</f>
        <v>1195.8</v>
      </c>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c r="DP148" s="4"/>
      <c r="DQ148" s="4"/>
      <c r="DR148" s="4"/>
      <c r="DS148" s="4"/>
      <c r="DT148" s="4"/>
      <c r="DU148" s="4"/>
      <c r="DV148" s="4"/>
      <c r="DW148" s="4"/>
      <c r="DX148" s="4"/>
      <c r="DY148" s="4"/>
      <c r="DZ148" s="4"/>
      <c r="EA148" s="4"/>
      <c r="EB148" s="4"/>
      <c r="EC148" s="4"/>
      <c r="ED148" s="4"/>
      <c r="EE148" s="4"/>
      <c r="EF148" s="4"/>
      <c r="EG148" s="4"/>
      <c r="EH148" s="4"/>
      <c r="EI148" s="4"/>
      <c r="EJ148" s="4"/>
      <c r="EK148" s="4"/>
      <c r="EL148" s="4"/>
      <c r="EM148" s="4"/>
      <c r="EN148" s="4"/>
      <c r="EO148" s="4"/>
      <c r="EP148" s="4"/>
      <c r="EQ148" s="4"/>
      <c r="ER148" s="4"/>
      <c r="ES148" s="4"/>
      <c r="ET148" s="4"/>
      <c r="EU148" s="4"/>
      <c r="EV148" s="4"/>
      <c r="EW148" s="4"/>
      <c r="EX148" s="4"/>
    </row>
    <row r="149" spans="1:154" s="16" customFormat="1">
      <c r="A149" s="23" t="s">
        <v>117</v>
      </c>
      <c r="B149" s="74"/>
      <c r="C149" s="42"/>
      <c r="D149" s="279" t="s">
        <v>118</v>
      </c>
      <c r="E149" s="58" t="e">
        <f>SUM(E150:E150)</f>
        <v>#REF!</v>
      </c>
      <c r="F149" s="278" t="e">
        <f>#REF!-E149</f>
        <v>#REF!</v>
      </c>
      <c r="G149" s="58">
        <f>SUM(G150:G150)</f>
        <v>308.8</v>
      </c>
      <c r="H149" s="58">
        <f>SUM(H150:H150)</f>
        <v>308.8</v>
      </c>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c r="DP149" s="4"/>
      <c r="DQ149" s="4"/>
      <c r="DR149" s="4"/>
      <c r="DS149" s="4"/>
      <c r="DT149" s="4"/>
      <c r="DU149" s="4"/>
      <c r="DV149" s="4"/>
      <c r="DW149" s="4"/>
      <c r="DX149" s="4"/>
      <c r="DY149" s="4"/>
      <c r="DZ149" s="4"/>
      <c r="EA149" s="4"/>
      <c r="EB149" s="4"/>
      <c r="EC149" s="4"/>
      <c r="ED149" s="4"/>
      <c r="EE149" s="4"/>
      <c r="EF149" s="4"/>
      <c r="EG149" s="4"/>
      <c r="EH149" s="4"/>
      <c r="EI149" s="4"/>
      <c r="EJ149" s="4"/>
      <c r="EK149" s="4"/>
      <c r="EL149" s="4"/>
      <c r="EM149" s="4"/>
      <c r="EN149" s="4"/>
      <c r="EO149" s="4"/>
      <c r="EP149" s="4"/>
      <c r="EQ149" s="4"/>
      <c r="ER149" s="4"/>
      <c r="ES149" s="4"/>
      <c r="ET149" s="4"/>
      <c r="EU149" s="4"/>
      <c r="EV149" s="4"/>
      <c r="EW149" s="4"/>
      <c r="EX149" s="4"/>
    </row>
    <row r="150" spans="1:154" s="16" customFormat="1">
      <c r="A150" s="276" t="s">
        <v>40</v>
      </c>
      <c r="B150" s="74"/>
      <c r="C150" s="42"/>
      <c r="D150" s="279" t="s">
        <v>166</v>
      </c>
      <c r="E150" s="58" t="e">
        <f>SUM('[1]прил 3-2023 '!G139+'[1]прил 3-2023 '!G604)</f>
        <v>#REF!</v>
      </c>
      <c r="F150" s="278" t="e">
        <f>#REF!-E150</f>
        <v>#REF!</v>
      </c>
      <c r="G150" s="58">
        <f>'прил 6-2027-2028 расходы '!J119</f>
        <v>308.8</v>
      </c>
      <c r="H150" s="58">
        <f>'прил 6-2027-2028 расходы '!K119</f>
        <v>308.8</v>
      </c>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c r="DO150" s="4"/>
      <c r="DP150" s="4"/>
      <c r="DQ150" s="4"/>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row>
    <row r="151" spans="1:154" s="16" customFormat="1">
      <c r="A151" s="385" t="s">
        <v>557</v>
      </c>
      <c r="B151" s="74" t="s">
        <v>562</v>
      </c>
      <c r="C151" s="42"/>
      <c r="D151" s="279"/>
      <c r="E151" s="58"/>
      <c r="F151" s="278"/>
      <c r="G151" s="278">
        <f t="shared" ref="G151:H153" si="19">G152</f>
        <v>762.1</v>
      </c>
      <c r="H151" s="278">
        <f t="shared" si="19"/>
        <v>762.1</v>
      </c>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c r="DO151" s="4"/>
      <c r="DP151" s="4"/>
      <c r="DQ151" s="4"/>
      <c r="DR151" s="4"/>
      <c r="DS151" s="4"/>
      <c r="DT151" s="4"/>
      <c r="DU151" s="4"/>
      <c r="DV151" s="4"/>
      <c r="DW151" s="4"/>
      <c r="DX151" s="4"/>
      <c r="DY151" s="4"/>
      <c r="DZ151" s="4"/>
      <c r="EA151" s="4"/>
      <c r="EB151" s="4"/>
      <c r="EC151" s="4"/>
      <c r="ED151" s="4"/>
      <c r="EE151" s="4"/>
      <c r="EF151" s="4"/>
      <c r="EG151" s="4"/>
      <c r="EH151" s="4"/>
      <c r="EI151" s="4"/>
      <c r="EJ151" s="4"/>
      <c r="EK151" s="4"/>
      <c r="EL151" s="4"/>
      <c r="EM151" s="4"/>
      <c r="EN151" s="4"/>
      <c r="EO151" s="4"/>
      <c r="EP151" s="4"/>
      <c r="EQ151" s="4"/>
      <c r="ER151" s="4"/>
      <c r="ES151" s="4"/>
      <c r="ET151" s="4"/>
      <c r="EU151" s="4"/>
      <c r="EV151" s="4"/>
      <c r="EW151" s="4"/>
      <c r="EX151" s="4"/>
    </row>
    <row r="152" spans="1:154" s="16" customFormat="1">
      <c r="A152" s="29" t="s">
        <v>558</v>
      </c>
      <c r="B152" s="74" t="s">
        <v>563</v>
      </c>
      <c r="C152" s="42"/>
      <c r="D152" s="279"/>
      <c r="E152" s="58"/>
      <c r="F152" s="278"/>
      <c r="G152" s="58">
        <f t="shared" si="19"/>
        <v>762.1</v>
      </c>
      <c r="H152" s="58">
        <f t="shared" si="19"/>
        <v>762.1</v>
      </c>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c r="DO152" s="4"/>
      <c r="DP152" s="4"/>
      <c r="DQ152" s="4"/>
      <c r="DR152" s="4"/>
      <c r="DS152" s="4"/>
      <c r="DT152" s="4"/>
      <c r="DU152" s="4"/>
      <c r="DV152" s="4"/>
      <c r="DW152" s="4"/>
      <c r="DX152" s="4"/>
      <c r="DY152" s="4"/>
      <c r="DZ152" s="4"/>
      <c r="EA152" s="4"/>
      <c r="EB152" s="4"/>
      <c r="EC152" s="4"/>
      <c r="ED152" s="4"/>
      <c r="EE152" s="4"/>
      <c r="EF152" s="4"/>
      <c r="EG152" s="4"/>
      <c r="EH152" s="4"/>
      <c r="EI152" s="4"/>
      <c r="EJ152" s="4"/>
      <c r="EK152" s="4"/>
      <c r="EL152" s="4"/>
      <c r="EM152" s="4"/>
      <c r="EN152" s="4"/>
      <c r="EO152" s="4"/>
      <c r="EP152" s="4"/>
      <c r="EQ152" s="4"/>
      <c r="ER152" s="4"/>
      <c r="ES152" s="4"/>
      <c r="ET152" s="4"/>
      <c r="EU152" s="4"/>
      <c r="EV152" s="4"/>
      <c r="EW152" s="4"/>
      <c r="EX152" s="4"/>
    </row>
    <row r="153" spans="1:154" s="16" customFormat="1">
      <c r="A153" s="29" t="s">
        <v>560</v>
      </c>
      <c r="B153" s="74"/>
      <c r="C153" s="15" t="s">
        <v>603</v>
      </c>
      <c r="D153" s="406"/>
      <c r="E153" s="58"/>
      <c r="F153" s="278"/>
      <c r="G153" s="58">
        <f t="shared" si="19"/>
        <v>762.1</v>
      </c>
      <c r="H153" s="58">
        <f t="shared" si="19"/>
        <v>762.1</v>
      </c>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c r="DP153" s="4"/>
      <c r="DQ153" s="4"/>
      <c r="DR153" s="4"/>
      <c r="DS153" s="4"/>
      <c r="DT153" s="4"/>
      <c r="DU153" s="4"/>
      <c r="DV153" s="4"/>
      <c r="DW153" s="4"/>
      <c r="DX153" s="4"/>
      <c r="DY153" s="4"/>
      <c r="DZ153" s="4"/>
      <c r="EA153" s="4"/>
      <c r="EB153" s="4"/>
      <c r="EC153" s="4"/>
      <c r="ED153" s="4"/>
      <c r="EE153" s="4"/>
      <c r="EF153" s="4"/>
      <c r="EG153" s="4"/>
      <c r="EH153" s="4"/>
      <c r="EI153" s="4"/>
      <c r="EJ153" s="4"/>
      <c r="EK153" s="4"/>
      <c r="EL153" s="4"/>
      <c r="EM153" s="4"/>
      <c r="EN153" s="4"/>
      <c r="EO153" s="4"/>
      <c r="EP153" s="4"/>
      <c r="EQ153" s="4"/>
      <c r="ER153" s="4"/>
      <c r="ES153" s="4"/>
      <c r="ET153" s="4"/>
      <c r="EU153" s="4"/>
      <c r="EV153" s="4"/>
      <c r="EW153" s="4"/>
      <c r="EX153" s="4"/>
    </row>
    <row r="154" spans="1:154" s="16" customFormat="1" ht="38.25">
      <c r="A154" s="29" t="s">
        <v>561</v>
      </c>
      <c r="B154" s="74"/>
      <c r="C154" s="15" t="s">
        <v>965</v>
      </c>
      <c r="D154" s="406"/>
      <c r="E154" s="58"/>
      <c r="F154" s="278"/>
      <c r="G154" s="58">
        <f>G155+G157</f>
        <v>762.1</v>
      </c>
      <c r="H154" s="58">
        <f>H155+H157</f>
        <v>762.1</v>
      </c>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c r="DP154" s="4"/>
      <c r="DQ154" s="4"/>
      <c r="DR154" s="4"/>
      <c r="DS154" s="4"/>
      <c r="DT154" s="4"/>
      <c r="DU154" s="4"/>
      <c r="DV154" s="4"/>
      <c r="DW154" s="4"/>
      <c r="DX154" s="4"/>
      <c r="DY154" s="4"/>
      <c r="DZ154" s="4"/>
      <c r="EA154" s="4"/>
      <c r="EB154" s="4"/>
      <c r="EC154" s="4"/>
      <c r="ED154" s="4"/>
      <c r="EE154" s="4"/>
      <c r="EF154" s="4"/>
      <c r="EG154" s="4"/>
      <c r="EH154" s="4"/>
      <c r="EI154" s="4"/>
      <c r="EJ154" s="4"/>
      <c r="EK154" s="4"/>
      <c r="EL154" s="4"/>
      <c r="EM154" s="4"/>
      <c r="EN154" s="4"/>
      <c r="EO154" s="4"/>
      <c r="EP154" s="4"/>
      <c r="EQ154" s="4"/>
      <c r="ER154" s="4"/>
      <c r="ES154" s="4"/>
      <c r="ET154" s="4"/>
      <c r="EU154" s="4"/>
      <c r="EV154" s="4"/>
      <c r="EW154" s="4"/>
      <c r="EX154" s="4"/>
    </row>
    <row r="155" spans="1:154" ht="51">
      <c r="A155" s="28" t="s">
        <v>115</v>
      </c>
      <c r="B155" s="74"/>
      <c r="C155" s="15"/>
      <c r="D155" s="406" t="s">
        <v>105</v>
      </c>
      <c r="E155" s="58"/>
      <c r="F155" s="278"/>
      <c r="G155" s="58">
        <f>G156</f>
        <v>730.1</v>
      </c>
      <c r="H155" s="58">
        <f>H156</f>
        <v>730.1</v>
      </c>
    </row>
    <row r="156" spans="1:154" ht="25.5">
      <c r="A156" s="29" t="s">
        <v>106</v>
      </c>
      <c r="B156" s="74"/>
      <c r="C156" s="15"/>
      <c r="D156" s="406" t="s">
        <v>107</v>
      </c>
      <c r="E156" s="58"/>
      <c r="F156" s="278"/>
      <c r="G156" s="58">
        <f>'прил 6-2027-2028 расходы '!J400</f>
        <v>730.1</v>
      </c>
      <c r="H156" s="58">
        <f>'прил 6-2027-2028 расходы '!K400</f>
        <v>730.1</v>
      </c>
    </row>
    <row r="157" spans="1:154" ht="25.5">
      <c r="A157" s="2" t="s">
        <v>214</v>
      </c>
      <c r="B157" s="74"/>
      <c r="C157" s="15"/>
      <c r="D157" s="406" t="s">
        <v>109</v>
      </c>
      <c r="E157" s="58"/>
      <c r="F157" s="278"/>
      <c r="G157" s="58">
        <f>G158</f>
        <v>32</v>
      </c>
      <c r="H157" s="58">
        <f>H158</f>
        <v>32</v>
      </c>
    </row>
    <row r="158" spans="1:154" ht="25.5">
      <c r="A158" s="14" t="s">
        <v>110</v>
      </c>
      <c r="B158" s="74"/>
      <c r="C158" s="15"/>
      <c r="D158" s="406" t="s">
        <v>111</v>
      </c>
      <c r="E158" s="58"/>
      <c r="F158" s="278"/>
      <c r="G158" s="58">
        <f>'прил 6-2027-2028 расходы '!J402</f>
        <v>32</v>
      </c>
      <c r="H158" s="58">
        <f>'прил 6-2027-2028 расходы '!K402</f>
        <v>32</v>
      </c>
    </row>
    <row r="159" spans="1:154" s="5" customFormat="1" ht="18" customHeight="1">
      <c r="A159" s="17" t="s">
        <v>169</v>
      </c>
      <c r="B159" s="39" t="s">
        <v>57</v>
      </c>
      <c r="C159" s="39"/>
      <c r="D159" s="39"/>
      <c r="E159" s="278" t="e">
        <f>E160</f>
        <v>#REF!</v>
      </c>
      <c r="F159" s="278" t="e">
        <f>#REF!-E159</f>
        <v>#REF!</v>
      </c>
      <c r="G159" s="278">
        <f t="shared" ref="G159:H161" si="20">G160</f>
        <v>4398.3</v>
      </c>
      <c r="H159" s="278">
        <f t="shared" si="20"/>
        <v>5398.3</v>
      </c>
    </row>
    <row r="160" spans="1:154" ht="25.5">
      <c r="A160" s="23" t="s">
        <v>205</v>
      </c>
      <c r="B160" s="74" t="s">
        <v>204</v>
      </c>
      <c r="C160" s="279"/>
      <c r="D160" s="279"/>
      <c r="E160" s="58" t="e">
        <f>E161</f>
        <v>#REF!</v>
      </c>
      <c r="F160" s="278" t="e">
        <f>#REF!-E160</f>
        <v>#REF!</v>
      </c>
      <c r="G160" s="58">
        <f t="shared" si="20"/>
        <v>4398.3</v>
      </c>
      <c r="H160" s="58">
        <f t="shared" si="20"/>
        <v>5398.3</v>
      </c>
    </row>
    <row r="161" spans="1:8" ht="25.5">
      <c r="A161" s="18" t="s">
        <v>939</v>
      </c>
      <c r="B161" s="74"/>
      <c r="C161" s="44" t="s">
        <v>151</v>
      </c>
      <c r="D161" s="279"/>
      <c r="E161" s="58" t="e">
        <f>E162</f>
        <v>#REF!</v>
      </c>
      <c r="F161" s="278" t="e">
        <f>#REF!-E161</f>
        <v>#REF!</v>
      </c>
      <c r="G161" s="58">
        <f t="shared" si="20"/>
        <v>4398.3</v>
      </c>
      <c r="H161" s="58">
        <f t="shared" si="20"/>
        <v>5398.3</v>
      </c>
    </row>
    <row r="162" spans="1:8" ht="25.5">
      <c r="A162" s="11" t="s">
        <v>833</v>
      </c>
      <c r="B162" s="74"/>
      <c r="C162" s="44" t="s">
        <v>171</v>
      </c>
      <c r="D162" s="279"/>
      <c r="E162" s="58" t="e">
        <f>E163+#REF!</f>
        <v>#REF!</v>
      </c>
      <c r="F162" s="278" t="e">
        <f>#REF!-E162</f>
        <v>#REF!</v>
      </c>
      <c r="G162" s="58">
        <f>G163+G166+G169</f>
        <v>4398.3</v>
      </c>
      <c r="H162" s="58">
        <f>H163+H166+H169</f>
        <v>5398.3</v>
      </c>
    </row>
    <row r="163" spans="1:8" ht="29.25" customHeight="1">
      <c r="A163" s="11" t="s">
        <v>172</v>
      </c>
      <c r="B163" s="74"/>
      <c r="C163" s="399" t="s">
        <v>173</v>
      </c>
      <c r="D163" s="279"/>
      <c r="E163" s="58" t="e">
        <f>#REF!+#REF!+#REF!</f>
        <v>#REF!</v>
      </c>
      <c r="F163" s="278" t="e">
        <f>#REF!-E163</f>
        <v>#REF!</v>
      </c>
      <c r="G163" s="58">
        <f t="shared" ref="G163:H164" si="21">G164</f>
        <v>2552.3000000000002</v>
      </c>
      <c r="H163" s="58">
        <f t="shared" si="21"/>
        <v>3052.3</v>
      </c>
    </row>
    <row r="164" spans="1:8" ht="25.5">
      <c r="A164" s="14" t="s">
        <v>91</v>
      </c>
      <c r="B164" s="74"/>
      <c r="C164" s="279"/>
      <c r="D164" s="279" t="s">
        <v>24</v>
      </c>
      <c r="E164" s="58"/>
      <c r="F164" s="278"/>
      <c r="G164" s="58">
        <f t="shared" si="21"/>
        <v>2552.3000000000002</v>
      </c>
      <c r="H164" s="58">
        <f t="shared" si="21"/>
        <v>3052.3</v>
      </c>
    </row>
    <row r="165" spans="1:8">
      <c r="A165" s="14" t="s">
        <v>92</v>
      </c>
      <c r="B165" s="74"/>
      <c r="C165" s="279"/>
      <c r="D165" s="279" t="s">
        <v>93</v>
      </c>
      <c r="E165" s="58"/>
      <c r="F165" s="278"/>
      <c r="G165" s="58">
        <f>'прил 6-2027-2028 расходы '!J126</f>
        <v>2552.3000000000002</v>
      </c>
      <c r="H165" s="58">
        <f>'прил 6-2027-2028 расходы '!K126</f>
        <v>3052.3</v>
      </c>
    </row>
    <row r="166" spans="1:8" ht="31.5" customHeight="1">
      <c r="A166" s="14" t="s">
        <v>762</v>
      </c>
      <c r="B166" s="74"/>
      <c r="C166" s="279" t="s">
        <v>218</v>
      </c>
      <c r="D166" s="279"/>
      <c r="E166" s="58"/>
      <c r="F166" s="278"/>
      <c r="G166" s="58">
        <f t="shared" ref="G166:H167" si="22">G167</f>
        <v>1136</v>
      </c>
      <c r="H166" s="58">
        <f t="shared" si="22"/>
        <v>1636</v>
      </c>
    </row>
    <row r="167" spans="1:8" ht="25.5">
      <c r="A167" s="14" t="s">
        <v>91</v>
      </c>
      <c r="B167" s="74"/>
      <c r="C167" s="279"/>
      <c r="D167" s="279" t="s">
        <v>24</v>
      </c>
      <c r="E167" s="58"/>
      <c r="F167" s="278"/>
      <c r="G167" s="58">
        <f t="shared" si="22"/>
        <v>1136</v>
      </c>
      <c r="H167" s="58">
        <f t="shared" si="22"/>
        <v>1636</v>
      </c>
    </row>
    <row r="168" spans="1:8">
      <c r="A168" s="14" t="s">
        <v>92</v>
      </c>
      <c r="B168" s="74"/>
      <c r="C168" s="279"/>
      <c r="D168" s="279" t="s">
        <v>93</v>
      </c>
      <c r="E168" s="58"/>
      <c r="F168" s="278"/>
      <c r="G168" s="58">
        <f>'прил 6-2027-2028 расходы '!J129</f>
        <v>1136</v>
      </c>
      <c r="H168" s="58">
        <f>'прил 6-2027-2028 расходы '!K129</f>
        <v>1636</v>
      </c>
    </row>
    <row r="169" spans="1:8" ht="25.5">
      <c r="A169" s="14" t="s">
        <v>556</v>
      </c>
      <c r="B169" s="74"/>
      <c r="C169" s="49" t="s">
        <v>555</v>
      </c>
      <c r="D169" s="406"/>
      <c r="E169" s="58"/>
      <c r="F169" s="278"/>
      <c r="G169" s="58">
        <f>G170</f>
        <v>710</v>
      </c>
      <c r="H169" s="58">
        <f>H170</f>
        <v>710</v>
      </c>
    </row>
    <row r="170" spans="1:8" ht="25.5">
      <c r="A170" s="2" t="s">
        <v>214</v>
      </c>
      <c r="B170" s="74"/>
      <c r="C170" s="49"/>
      <c r="D170" s="406" t="s">
        <v>109</v>
      </c>
      <c r="E170" s="58"/>
      <c r="F170" s="278"/>
      <c r="G170" s="58">
        <f>G171</f>
        <v>710</v>
      </c>
      <c r="H170" s="58">
        <f>H171</f>
        <v>710</v>
      </c>
    </row>
    <row r="171" spans="1:8" ht="25.5">
      <c r="A171" s="14" t="s">
        <v>110</v>
      </c>
      <c r="B171" s="74"/>
      <c r="C171" s="49"/>
      <c r="D171" s="406" t="s">
        <v>111</v>
      </c>
      <c r="E171" s="58"/>
      <c r="F171" s="278"/>
      <c r="G171" s="58">
        <f>'прил 6-2027-2028 расходы '!J132</f>
        <v>710</v>
      </c>
      <c r="H171" s="58">
        <f>'прил 6-2027-2028 расходы '!K132</f>
        <v>710</v>
      </c>
    </row>
    <row r="172" spans="1:8" s="5" customFormat="1">
      <c r="A172" s="24" t="s">
        <v>58</v>
      </c>
      <c r="B172" s="39" t="s">
        <v>59</v>
      </c>
      <c r="C172" s="39"/>
      <c r="D172" s="39"/>
      <c r="E172" s="278" t="e">
        <f>E173+E183+E188+E193</f>
        <v>#REF!</v>
      </c>
      <c r="F172" s="278" t="e">
        <f>#REF!-E172</f>
        <v>#REF!</v>
      </c>
      <c r="G172" s="278">
        <f>G173+G183+G188+G193</f>
        <v>33765.800000000003</v>
      </c>
      <c r="H172" s="278">
        <f>H173+H183+H188+H193</f>
        <v>34218.300000000003</v>
      </c>
    </row>
    <row r="173" spans="1:8">
      <c r="A173" s="11" t="s">
        <v>121</v>
      </c>
      <c r="B173" s="74" t="s">
        <v>60</v>
      </c>
      <c r="C173" s="74"/>
      <c r="D173" s="74"/>
      <c r="E173" s="58" t="e">
        <f>E174+#REF!</f>
        <v>#REF!</v>
      </c>
      <c r="F173" s="278" t="e">
        <f>#REF!-E173</f>
        <v>#REF!</v>
      </c>
      <c r="G173" s="58">
        <f>G174</f>
        <v>2023.6</v>
      </c>
      <c r="H173" s="58">
        <f>H174</f>
        <v>2023.6</v>
      </c>
    </row>
    <row r="174" spans="1:8" ht="25.5">
      <c r="A174" s="23" t="s">
        <v>757</v>
      </c>
      <c r="B174" s="74"/>
      <c r="C174" s="66" t="s">
        <v>89</v>
      </c>
      <c r="D174" s="279"/>
      <c r="E174" s="58" t="e">
        <f>E175+#REF!</f>
        <v>#REF!</v>
      </c>
      <c r="F174" s="278" t="e">
        <f>#REF!-E174</f>
        <v>#REF!</v>
      </c>
      <c r="G174" s="58">
        <f>G175+G180</f>
        <v>2023.6</v>
      </c>
      <c r="H174" s="58">
        <f>H175+H180</f>
        <v>2023.6</v>
      </c>
    </row>
    <row r="175" spans="1:8" ht="51" customHeight="1">
      <c r="A175" s="10" t="s">
        <v>368</v>
      </c>
      <c r="B175" s="74"/>
      <c r="C175" s="66" t="s">
        <v>90</v>
      </c>
      <c r="D175" s="279"/>
      <c r="E175" s="58" t="e">
        <f>E176+E178+#REF!</f>
        <v>#REF!</v>
      </c>
      <c r="F175" s="278" t="e">
        <f>#REF!-E175</f>
        <v>#REF!</v>
      </c>
      <c r="G175" s="58">
        <f>G176+G178</f>
        <v>1929.6</v>
      </c>
      <c r="H175" s="58">
        <f>H176+H178</f>
        <v>1929.6</v>
      </c>
    </row>
    <row r="176" spans="1:8" ht="51">
      <c r="A176" s="18" t="s">
        <v>115</v>
      </c>
      <c r="B176" s="74"/>
      <c r="C176" s="42"/>
      <c r="D176" s="279" t="s">
        <v>105</v>
      </c>
      <c r="E176" s="57">
        <f>E177</f>
        <v>1415</v>
      </c>
      <c r="F176" s="278" t="e">
        <f>#REF!-E176</f>
        <v>#REF!</v>
      </c>
      <c r="G176" s="57">
        <f>G177</f>
        <v>1440.5</v>
      </c>
      <c r="H176" s="57">
        <f>H177</f>
        <v>1440.5</v>
      </c>
    </row>
    <row r="177" spans="1:154" ht="25.5">
      <c r="A177" s="20" t="s">
        <v>106</v>
      </c>
      <c r="B177" s="74"/>
      <c r="C177" s="42"/>
      <c r="D177" s="279" t="s">
        <v>107</v>
      </c>
      <c r="E177" s="58">
        <f>SUM('[1]прил 3-2023 '!G609)</f>
        <v>1415</v>
      </c>
      <c r="F177" s="278" t="e">
        <f>#REF!-E177</f>
        <v>#REF!</v>
      </c>
      <c r="G177" s="58">
        <f>'прил 6-2027-2028 расходы '!J138</f>
        <v>1440.5</v>
      </c>
      <c r="H177" s="58">
        <f>'прил 6-2027-2028 расходы '!K138</f>
        <v>1440.5</v>
      </c>
    </row>
    <row r="178" spans="1:154" ht="25.5">
      <c r="A178" s="23" t="s">
        <v>214</v>
      </c>
      <c r="B178" s="74"/>
      <c r="C178" s="42"/>
      <c r="D178" s="279" t="s">
        <v>109</v>
      </c>
      <c r="E178" s="57">
        <f>E179</f>
        <v>172.8</v>
      </c>
      <c r="F178" s="278" t="e">
        <f>#REF!-E178</f>
        <v>#REF!</v>
      </c>
      <c r="G178" s="57">
        <f>G179</f>
        <v>489.1</v>
      </c>
      <c r="H178" s="57">
        <f>H179</f>
        <v>489.1</v>
      </c>
    </row>
    <row r="179" spans="1:154" ht="25.5">
      <c r="A179" s="11" t="s">
        <v>110</v>
      </c>
      <c r="B179" s="74"/>
      <c r="C179" s="42"/>
      <c r="D179" s="279" t="s">
        <v>111</v>
      </c>
      <c r="E179" s="58">
        <f>SUM('[1]прил 3-2023 '!G611)</f>
        <v>172.8</v>
      </c>
      <c r="F179" s="278" t="e">
        <f>#REF!-E179</f>
        <v>#REF!</v>
      </c>
      <c r="G179" s="58">
        <f>'прил 6-2027-2028 расходы '!J140</f>
        <v>489.1</v>
      </c>
      <c r="H179" s="58">
        <f>'прил 6-2027-2028 расходы '!K140</f>
        <v>489.1</v>
      </c>
    </row>
    <row r="180" spans="1:154" ht="89.25">
      <c r="A180" s="14" t="s">
        <v>367</v>
      </c>
      <c r="B180" s="406"/>
      <c r="C180" s="15" t="s">
        <v>223</v>
      </c>
      <c r="D180" s="4"/>
      <c r="E180" s="406"/>
      <c r="F180" s="278"/>
      <c r="G180" s="58">
        <f t="shared" ref="G180:H181" si="23">G181</f>
        <v>94</v>
      </c>
      <c r="H180" s="58">
        <f t="shared" si="23"/>
        <v>94</v>
      </c>
    </row>
    <row r="181" spans="1:154" ht="25.5">
      <c r="A181" s="2" t="s">
        <v>214</v>
      </c>
      <c r="B181" s="406"/>
      <c r="C181" s="406"/>
      <c r="D181" s="15" t="s">
        <v>109</v>
      </c>
      <c r="E181" s="406" t="s">
        <v>109</v>
      </c>
      <c r="F181" s="278"/>
      <c r="G181" s="58">
        <f t="shared" si="23"/>
        <v>94</v>
      </c>
      <c r="H181" s="58">
        <f t="shared" si="23"/>
        <v>94</v>
      </c>
    </row>
    <row r="182" spans="1:154" ht="25.5">
      <c r="A182" s="14" t="s">
        <v>110</v>
      </c>
      <c r="B182" s="406"/>
      <c r="C182" s="406"/>
      <c r="D182" s="15" t="s">
        <v>111</v>
      </c>
      <c r="E182" s="406" t="s">
        <v>111</v>
      </c>
      <c r="F182" s="278"/>
      <c r="G182" s="58">
        <f>'прил 6-2027-2028 расходы '!J143</f>
        <v>94</v>
      </c>
      <c r="H182" s="58">
        <f>'прил 6-2027-2028 расходы '!K143</f>
        <v>94</v>
      </c>
    </row>
    <row r="183" spans="1:154">
      <c r="A183" s="11" t="s">
        <v>61</v>
      </c>
      <c r="B183" s="74" t="s">
        <v>62</v>
      </c>
      <c r="C183" s="74"/>
      <c r="D183" s="74"/>
      <c r="E183" s="58">
        <f>E184</f>
        <v>9115.5</v>
      </c>
      <c r="F183" s="278" t="e">
        <f>#REF!-E183</f>
        <v>#REF!</v>
      </c>
      <c r="G183" s="58">
        <f t="shared" ref="G183:H186" si="24">G184</f>
        <v>12434.3</v>
      </c>
      <c r="H183" s="58">
        <f t="shared" si="24"/>
        <v>12434.3</v>
      </c>
    </row>
    <row r="184" spans="1:154" ht="38.25">
      <c r="A184" s="18" t="s">
        <v>782</v>
      </c>
      <c r="B184" s="44"/>
      <c r="C184" s="279" t="s">
        <v>125</v>
      </c>
      <c r="D184" s="279"/>
      <c r="E184" s="58">
        <f>E185</f>
        <v>9115.5</v>
      </c>
      <c r="F184" s="278" t="e">
        <f>#REF!-E184</f>
        <v>#REF!</v>
      </c>
      <c r="G184" s="58">
        <f t="shared" si="24"/>
        <v>12434.3</v>
      </c>
      <c r="H184" s="58">
        <f t="shared" si="24"/>
        <v>12434.3</v>
      </c>
    </row>
    <row r="185" spans="1:154" s="16" customFormat="1">
      <c r="A185" s="19" t="s">
        <v>598</v>
      </c>
      <c r="B185" s="44"/>
      <c r="C185" s="66" t="s">
        <v>126</v>
      </c>
      <c r="D185" s="279"/>
      <c r="E185" s="58">
        <f>E186</f>
        <v>9115.5</v>
      </c>
      <c r="F185" s="278" t="e">
        <f>#REF!-E185</f>
        <v>#REF!</v>
      </c>
      <c r="G185" s="58">
        <f t="shared" si="24"/>
        <v>12434.3</v>
      </c>
      <c r="H185" s="58">
        <f t="shared" si="24"/>
        <v>12434.3</v>
      </c>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c r="DJ185" s="4"/>
      <c r="DK185" s="4"/>
      <c r="DL185" s="4"/>
      <c r="DM185" s="4"/>
      <c r="DN185" s="4"/>
      <c r="DO185" s="4"/>
      <c r="DP185" s="4"/>
      <c r="DQ185" s="4"/>
      <c r="DR185" s="4"/>
      <c r="DS185" s="4"/>
      <c r="DT185" s="4"/>
      <c r="DU185" s="4"/>
      <c r="DV185" s="4"/>
      <c r="DW185" s="4"/>
      <c r="DX185" s="4"/>
      <c r="DY185" s="4"/>
      <c r="DZ185" s="4"/>
      <c r="EA185" s="4"/>
      <c r="EB185" s="4"/>
      <c r="EC185" s="4"/>
      <c r="ED185" s="4"/>
      <c r="EE185" s="4"/>
      <c r="EF185" s="4"/>
      <c r="EG185" s="4"/>
      <c r="EH185" s="4"/>
      <c r="EI185" s="4"/>
      <c r="EJ185" s="4"/>
      <c r="EK185" s="4"/>
      <c r="EL185" s="4"/>
      <c r="EM185" s="4"/>
      <c r="EN185" s="4"/>
      <c r="EO185" s="4"/>
      <c r="EP185" s="4"/>
      <c r="EQ185" s="4"/>
      <c r="ER185" s="4"/>
      <c r="ES185" s="4"/>
      <c r="ET185" s="4"/>
      <c r="EU185" s="4"/>
      <c r="EV185" s="4"/>
      <c r="EW185" s="4"/>
      <c r="EX185" s="4"/>
    </row>
    <row r="186" spans="1:154" s="16" customFormat="1" ht="25.5">
      <c r="A186" s="23" t="s">
        <v>214</v>
      </c>
      <c r="B186" s="74"/>
      <c r="C186" s="68"/>
      <c r="D186" s="279" t="s">
        <v>109</v>
      </c>
      <c r="E186" s="58">
        <f>E187</f>
        <v>9115.5</v>
      </c>
      <c r="F186" s="278" t="e">
        <f>#REF!-E186</f>
        <v>#REF!</v>
      </c>
      <c r="G186" s="58">
        <f t="shared" si="24"/>
        <v>12434.3</v>
      </c>
      <c r="H186" s="58">
        <f t="shared" si="24"/>
        <v>12434.3</v>
      </c>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row>
    <row r="187" spans="1:154" s="16" customFormat="1" ht="25.5">
      <c r="A187" s="11" t="s">
        <v>110</v>
      </c>
      <c r="B187" s="74"/>
      <c r="C187" s="279"/>
      <c r="D187" s="279" t="s">
        <v>111</v>
      </c>
      <c r="E187" s="58">
        <f>SUM('[1]прил 3-2023 '!G200)</f>
        <v>9115.5</v>
      </c>
      <c r="F187" s="278" t="e">
        <f>#REF!-E187</f>
        <v>#REF!</v>
      </c>
      <c r="G187" s="58">
        <f>'прил 6-2027-2028 расходы '!J148</f>
        <v>12434.3</v>
      </c>
      <c r="H187" s="58">
        <f>'прил 6-2027-2028 расходы '!K148</f>
        <v>12434.3</v>
      </c>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4"/>
      <c r="DP187" s="4"/>
      <c r="DQ187" s="4"/>
      <c r="DR187" s="4"/>
      <c r="DS187" s="4"/>
      <c r="DT187" s="4"/>
      <c r="DU187" s="4"/>
      <c r="DV187" s="4"/>
      <c r="DW187" s="4"/>
      <c r="DX187" s="4"/>
      <c r="DY187" s="4"/>
      <c r="DZ187" s="4"/>
      <c r="EA187" s="4"/>
      <c r="EB187" s="4"/>
      <c r="EC187" s="4"/>
      <c r="ED187" s="4"/>
      <c r="EE187" s="4"/>
      <c r="EF187" s="4"/>
      <c r="EG187" s="4"/>
      <c r="EH187" s="4"/>
      <c r="EI187" s="4"/>
      <c r="EJ187" s="4"/>
      <c r="EK187" s="4"/>
      <c r="EL187" s="4"/>
      <c r="EM187" s="4"/>
      <c r="EN187" s="4"/>
      <c r="EO187" s="4"/>
      <c r="EP187" s="4"/>
      <c r="EQ187" s="4"/>
      <c r="ER187" s="4"/>
      <c r="ES187" s="4"/>
      <c r="ET187" s="4"/>
      <c r="EU187" s="4"/>
      <c r="EV187" s="4"/>
      <c r="EW187" s="4"/>
      <c r="EX187" s="4"/>
    </row>
    <row r="188" spans="1:154" s="16" customFormat="1">
      <c r="A188" s="11" t="s">
        <v>15</v>
      </c>
      <c r="B188" s="74" t="s">
        <v>63</v>
      </c>
      <c r="C188" s="74"/>
      <c r="D188" s="74"/>
      <c r="E188" s="58" t="e">
        <f>E189</f>
        <v>#REF!</v>
      </c>
      <c r="F188" s="278" t="e">
        <f>#REF!-E188</f>
        <v>#REF!</v>
      </c>
      <c r="G188" s="58">
        <f>G189</f>
        <v>17729.900000000001</v>
      </c>
      <c r="H188" s="58">
        <f>H189</f>
        <v>18302.400000000001</v>
      </c>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4"/>
      <c r="DP188" s="4"/>
      <c r="DQ188" s="4"/>
      <c r="DR188" s="4"/>
      <c r="DS188" s="4"/>
      <c r="DT188" s="4"/>
      <c r="DU188" s="4"/>
      <c r="DV188" s="4"/>
      <c r="DW188" s="4"/>
      <c r="DX188" s="4"/>
      <c r="DY188" s="4"/>
      <c r="DZ188" s="4"/>
      <c r="EA188" s="4"/>
      <c r="EB188" s="4"/>
      <c r="EC188" s="4"/>
      <c r="ED188" s="4"/>
      <c r="EE188" s="4"/>
      <c r="EF188" s="4"/>
      <c r="EG188" s="4"/>
      <c r="EH188" s="4"/>
      <c r="EI188" s="4"/>
      <c r="EJ188" s="4"/>
      <c r="EK188" s="4"/>
      <c r="EL188" s="4"/>
      <c r="EM188" s="4"/>
      <c r="EN188" s="4"/>
      <c r="EO188" s="4"/>
      <c r="EP188" s="4"/>
      <c r="EQ188" s="4"/>
      <c r="ER188" s="4"/>
      <c r="ES188" s="4"/>
      <c r="ET188" s="4"/>
      <c r="EU188" s="4"/>
      <c r="EV188" s="4"/>
      <c r="EW188" s="4"/>
      <c r="EX188" s="4"/>
    </row>
    <row r="189" spans="1:154" s="16" customFormat="1" ht="38.25">
      <c r="A189" s="18" t="s">
        <v>782</v>
      </c>
      <c r="B189" s="74"/>
      <c r="C189" s="279" t="s">
        <v>125</v>
      </c>
      <c r="D189" s="74"/>
      <c r="E189" s="58" t="e">
        <f>E190+#REF!+#REF!</f>
        <v>#REF!</v>
      </c>
      <c r="F189" s="278" t="e">
        <f>#REF!-E189</f>
        <v>#REF!</v>
      </c>
      <c r="G189" s="58">
        <f>G190</f>
        <v>17729.900000000001</v>
      </c>
      <c r="H189" s="58">
        <f>H190</f>
        <v>18302.400000000001</v>
      </c>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4"/>
      <c r="DP189" s="4"/>
      <c r="DQ189" s="4"/>
      <c r="DR189" s="4"/>
      <c r="DS189" s="4"/>
      <c r="DT189" s="4"/>
      <c r="DU189" s="4"/>
      <c r="DV189" s="4"/>
      <c r="DW189" s="4"/>
      <c r="DX189" s="4"/>
      <c r="DY189" s="4"/>
      <c r="DZ189" s="4"/>
      <c r="EA189" s="4"/>
      <c r="EB189" s="4"/>
      <c r="EC189" s="4"/>
      <c r="ED189" s="4"/>
      <c r="EE189" s="4"/>
      <c r="EF189" s="4"/>
      <c r="EG189" s="4"/>
      <c r="EH189" s="4"/>
      <c r="EI189" s="4"/>
      <c r="EJ189" s="4"/>
      <c r="EK189" s="4"/>
      <c r="EL189" s="4"/>
      <c r="EM189" s="4"/>
      <c r="EN189" s="4"/>
      <c r="EO189" s="4"/>
      <c r="EP189" s="4"/>
      <c r="EQ189" s="4"/>
      <c r="ER189" s="4"/>
      <c r="ES189" s="4"/>
      <c r="ET189" s="4"/>
      <c r="EU189" s="4"/>
      <c r="EV189" s="4"/>
      <c r="EW189" s="4"/>
      <c r="EX189" s="4"/>
    </row>
    <row r="190" spans="1:154" s="16" customFormat="1" ht="36.75" customHeight="1">
      <c r="A190" s="18" t="s">
        <v>783</v>
      </c>
      <c r="B190" s="74"/>
      <c r="C190" s="8" t="s">
        <v>127</v>
      </c>
      <c r="D190" s="74"/>
      <c r="E190" s="58">
        <f>E191</f>
        <v>11490.4</v>
      </c>
      <c r="F190" s="278" t="e">
        <f>#REF!-E190</f>
        <v>#REF!</v>
      </c>
      <c r="G190" s="58">
        <f t="shared" ref="G190:H191" si="25">G191</f>
        <v>17729.900000000001</v>
      </c>
      <c r="H190" s="58">
        <f t="shared" si="25"/>
        <v>18302.400000000001</v>
      </c>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4"/>
      <c r="DP190" s="4"/>
      <c r="DQ190" s="4"/>
      <c r="DR190" s="4"/>
      <c r="DS190" s="4"/>
      <c r="DT190" s="4"/>
      <c r="DU190" s="4"/>
      <c r="DV190" s="4"/>
      <c r="DW190" s="4"/>
      <c r="DX190" s="4"/>
      <c r="DY190" s="4"/>
      <c r="DZ190" s="4"/>
      <c r="EA190" s="4"/>
      <c r="EB190" s="4"/>
      <c r="EC190" s="4"/>
      <c r="ED190" s="4"/>
      <c r="EE190" s="4"/>
      <c r="EF190" s="4"/>
      <c r="EG190" s="4"/>
      <c r="EH190" s="4"/>
      <c r="EI190" s="4"/>
      <c r="EJ190" s="4"/>
      <c r="EK190" s="4"/>
      <c r="EL190" s="4"/>
      <c r="EM190" s="4"/>
      <c r="EN190" s="4"/>
      <c r="EO190" s="4"/>
      <c r="EP190" s="4"/>
      <c r="EQ190" s="4"/>
      <c r="ER190" s="4"/>
      <c r="ES190" s="4"/>
      <c r="ET190" s="4"/>
      <c r="EU190" s="4"/>
      <c r="EV190" s="4"/>
      <c r="EW190" s="4"/>
      <c r="EX190" s="4"/>
    </row>
    <row r="191" spans="1:154" s="16" customFormat="1" ht="25.5">
      <c r="A191" s="23" t="s">
        <v>214</v>
      </c>
      <c r="B191" s="74"/>
      <c r="C191" s="74"/>
      <c r="D191" s="74" t="s">
        <v>109</v>
      </c>
      <c r="E191" s="58">
        <f>E192</f>
        <v>11490.4</v>
      </c>
      <c r="F191" s="278" t="e">
        <f>#REF!-E191</f>
        <v>#REF!</v>
      </c>
      <c r="G191" s="58">
        <f t="shared" si="25"/>
        <v>17729.900000000001</v>
      </c>
      <c r="H191" s="58">
        <f t="shared" si="25"/>
        <v>18302.400000000001</v>
      </c>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4"/>
      <c r="DP191" s="4"/>
      <c r="DQ191" s="4"/>
      <c r="DR191" s="4"/>
      <c r="DS191" s="4"/>
      <c r="DT191" s="4"/>
      <c r="DU191" s="4"/>
      <c r="DV191" s="4"/>
      <c r="DW191" s="4"/>
      <c r="DX191" s="4"/>
      <c r="DY191" s="4"/>
      <c r="DZ191" s="4"/>
      <c r="EA191" s="4"/>
      <c r="EB191" s="4"/>
      <c r="EC191" s="4"/>
      <c r="ED191" s="4"/>
      <c r="EE191" s="4"/>
      <c r="EF191" s="4"/>
      <c r="EG191" s="4"/>
      <c r="EH191" s="4"/>
      <c r="EI191" s="4"/>
      <c r="EJ191" s="4"/>
      <c r="EK191" s="4"/>
      <c r="EL191" s="4"/>
      <c r="EM191" s="4"/>
      <c r="EN191" s="4"/>
      <c r="EO191" s="4"/>
      <c r="EP191" s="4"/>
      <c r="EQ191" s="4"/>
      <c r="ER191" s="4"/>
      <c r="ES191" s="4"/>
      <c r="ET191" s="4"/>
      <c r="EU191" s="4"/>
      <c r="EV191" s="4"/>
      <c r="EW191" s="4"/>
      <c r="EX191" s="4"/>
    </row>
    <row r="192" spans="1:154" s="16" customFormat="1" ht="25.5">
      <c r="A192" s="11" t="s">
        <v>110</v>
      </c>
      <c r="B192" s="74"/>
      <c r="C192" s="74"/>
      <c r="D192" s="74" t="s">
        <v>111</v>
      </c>
      <c r="E192" s="58">
        <f>SUM('[1]прил 3-2023 '!G205)</f>
        <v>11490.4</v>
      </c>
      <c r="F192" s="278" t="e">
        <f>#REF!-E192</f>
        <v>#REF!</v>
      </c>
      <c r="G192" s="58">
        <f>'прил 6-2027-2028 расходы '!J153</f>
        <v>17729.900000000001</v>
      </c>
      <c r="H192" s="58">
        <f>'прил 6-2027-2028 расходы '!K153</f>
        <v>18302.400000000001</v>
      </c>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4"/>
      <c r="DP192" s="4"/>
      <c r="DQ192" s="4"/>
      <c r="DR192" s="4"/>
      <c r="DS192" s="4"/>
      <c r="DT192" s="4"/>
      <c r="DU192" s="4"/>
      <c r="DV192" s="4"/>
      <c r="DW192" s="4"/>
      <c r="DX192" s="4"/>
      <c r="DY192" s="4"/>
      <c r="DZ192" s="4"/>
      <c r="EA192" s="4"/>
      <c r="EB192" s="4"/>
      <c r="EC192" s="4"/>
      <c r="ED192" s="4"/>
      <c r="EE192" s="4"/>
      <c r="EF192" s="4"/>
      <c r="EG192" s="4"/>
      <c r="EH192" s="4"/>
      <c r="EI192" s="4"/>
      <c r="EJ192" s="4"/>
      <c r="EK192" s="4"/>
      <c r="EL192" s="4"/>
      <c r="EM192" s="4"/>
      <c r="EN192" s="4"/>
      <c r="EO192" s="4"/>
      <c r="EP192" s="4"/>
      <c r="EQ192" s="4"/>
      <c r="ER192" s="4"/>
      <c r="ES192" s="4"/>
      <c r="ET192" s="4"/>
      <c r="EU192" s="4"/>
      <c r="EV192" s="4"/>
      <c r="EW192" s="4"/>
      <c r="EX192" s="4"/>
    </row>
    <row r="193" spans="1:154" s="16" customFormat="1">
      <c r="A193" s="11" t="s">
        <v>128</v>
      </c>
      <c r="B193" s="74" t="s">
        <v>64</v>
      </c>
      <c r="C193" s="74"/>
      <c r="D193" s="74"/>
      <c r="E193" s="58" t="e">
        <f>E194+#REF!</f>
        <v>#REF!</v>
      </c>
      <c r="F193" s="278" t="e">
        <f>#REF!-E193</f>
        <v>#REF!</v>
      </c>
      <c r="G193" s="58">
        <f>G194+G198+G202</f>
        <v>1578</v>
      </c>
      <c r="H193" s="58">
        <f>H194+H198+H202</f>
        <v>1458</v>
      </c>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4"/>
      <c r="DP193" s="4"/>
      <c r="DQ193" s="4"/>
      <c r="DR193" s="4"/>
      <c r="DS193" s="4"/>
      <c r="DT193" s="4"/>
      <c r="DU193" s="4"/>
      <c r="DV193" s="4"/>
      <c r="DW193" s="4"/>
      <c r="DX193" s="4"/>
      <c r="DY193" s="4"/>
      <c r="DZ193" s="4"/>
      <c r="EA193" s="4"/>
      <c r="EB193" s="4"/>
      <c r="EC193" s="4"/>
      <c r="ED193" s="4"/>
      <c r="EE193" s="4"/>
      <c r="EF193" s="4"/>
      <c r="EG193" s="4"/>
      <c r="EH193" s="4"/>
      <c r="EI193" s="4"/>
      <c r="EJ193" s="4"/>
      <c r="EK193" s="4"/>
      <c r="EL193" s="4"/>
      <c r="EM193" s="4"/>
      <c r="EN193" s="4"/>
      <c r="EO193" s="4"/>
      <c r="EP193" s="4"/>
      <c r="EQ193" s="4"/>
      <c r="ER193" s="4"/>
      <c r="ES193" s="4"/>
      <c r="ET193" s="4"/>
      <c r="EU193" s="4"/>
      <c r="EV193" s="4"/>
      <c r="EW193" s="4"/>
      <c r="EX193" s="4"/>
    </row>
    <row r="194" spans="1:154" s="16" customFormat="1" ht="38.25">
      <c r="A194" s="18" t="s">
        <v>945</v>
      </c>
      <c r="B194" s="74"/>
      <c r="C194" s="66" t="s">
        <v>130</v>
      </c>
      <c r="D194" s="279"/>
      <c r="E194" s="57">
        <f>E195</f>
        <v>200</v>
      </c>
      <c r="F194" s="278" t="e">
        <f>#REF!-E194</f>
        <v>#REF!</v>
      </c>
      <c r="G194" s="57">
        <f t="shared" ref="G194:H196" si="26">G195</f>
        <v>100</v>
      </c>
      <c r="H194" s="57">
        <f t="shared" si="26"/>
        <v>200</v>
      </c>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row>
    <row r="195" spans="1:154" s="16" customFormat="1" ht="38.25">
      <c r="A195" s="18" t="s">
        <v>766</v>
      </c>
      <c r="B195" s="74"/>
      <c r="C195" s="66" t="s">
        <v>131</v>
      </c>
      <c r="D195" s="279"/>
      <c r="E195" s="58">
        <f>E196</f>
        <v>200</v>
      </c>
      <c r="F195" s="278" t="e">
        <f>#REF!-E195</f>
        <v>#REF!</v>
      </c>
      <c r="G195" s="58">
        <f t="shared" si="26"/>
        <v>100</v>
      </c>
      <c r="H195" s="58">
        <f t="shared" si="26"/>
        <v>200</v>
      </c>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4"/>
      <c r="DX195" s="4"/>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row>
    <row r="196" spans="1:154" s="16" customFormat="1">
      <c r="A196" s="23" t="s">
        <v>117</v>
      </c>
      <c r="B196" s="74"/>
      <c r="C196" s="279"/>
      <c r="D196" s="279" t="s">
        <v>118</v>
      </c>
      <c r="E196" s="58">
        <f>SUM('[1]прил 3-2023 '!G215)</f>
        <v>200</v>
      </c>
      <c r="F196" s="278" t="e">
        <f>#REF!-E196</f>
        <v>#REF!</v>
      </c>
      <c r="G196" s="58">
        <f t="shared" si="26"/>
        <v>100</v>
      </c>
      <c r="H196" s="58">
        <f t="shared" si="26"/>
        <v>200</v>
      </c>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c r="CZ196" s="4"/>
      <c r="DA196" s="4"/>
      <c r="DB196" s="4"/>
      <c r="DC196" s="4"/>
      <c r="DD196" s="4"/>
      <c r="DE196" s="4"/>
      <c r="DF196" s="4"/>
      <c r="DG196" s="4"/>
      <c r="DH196" s="4"/>
      <c r="DI196" s="4"/>
      <c r="DJ196" s="4"/>
      <c r="DK196" s="4"/>
      <c r="DL196" s="4"/>
      <c r="DM196" s="4"/>
      <c r="DN196" s="4"/>
      <c r="DO196" s="4"/>
      <c r="DP196" s="4"/>
      <c r="DQ196" s="4"/>
      <c r="DR196" s="4"/>
      <c r="DS196" s="4"/>
      <c r="DT196" s="4"/>
      <c r="DU196" s="4"/>
      <c r="DV196" s="4"/>
      <c r="DW196" s="4"/>
      <c r="DX196" s="4"/>
      <c r="DY196" s="4"/>
      <c r="DZ196" s="4"/>
      <c r="EA196" s="4"/>
      <c r="EB196" s="4"/>
      <c r="EC196" s="4"/>
      <c r="ED196" s="4"/>
      <c r="EE196" s="4"/>
      <c r="EF196" s="4"/>
      <c r="EG196" s="4"/>
      <c r="EH196" s="4"/>
      <c r="EI196" s="4"/>
      <c r="EJ196" s="4"/>
      <c r="EK196" s="4"/>
      <c r="EL196" s="4"/>
      <c r="EM196" s="4"/>
      <c r="EN196" s="4"/>
      <c r="EO196" s="4"/>
      <c r="EP196" s="4"/>
      <c r="EQ196" s="4"/>
      <c r="ER196" s="4"/>
      <c r="ES196" s="4"/>
      <c r="ET196" s="4"/>
      <c r="EU196" s="4"/>
      <c r="EV196" s="4"/>
      <c r="EW196" s="4"/>
      <c r="EX196" s="4"/>
    </row>
    <row r="197" spans="1:154" s="16" customFormat="1" ht="38.25">
      <c r="A197" s="21" t="s">
        <v>157</v>
      </c>
      <c r="B197" s="74"/>
      <c r="C197" s="279"/>
      <c r="D197" s="279" t="s">
        <v>158</v>
      </c>
      <c r="E197" s="58">
        <f>SUM('[1]прил 3-2023 '!G216)</f>
        <v>200</v>
      </c>
      <c r="F197" s="278" t="e">
        <f>#REF!-E197</f>
        <v>#REF!</v>
      </c>
      <c r="G197" s="58">
        <f>'прил 6-2027-2028 расходы '!J158</f>
        <v>100</v>
      </c>
      <c r="H197" s="58">
        <f>'прил 6-2027-2028 расходы '!K158</f>
        <v>200</v>
      </c>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c r="DJ197" s="4"/>
      <c r="DK197" s="4"/>
      <c r="DL197" s="4"/>
      <c r="DM197" s="4"/>
      <c r="DN197" s="4"/>
      <c r="DO197" s="4"/>
      <c r="DP197" s="4"/>
      <c r="DQ197" s="4"/>
      <c r="DR197" s="4"/>
      <c r="DS197" s="4"/>
      <c r="DT197" s="4"/>
      <c r="DU197" s="4"/>
      <c r="DV197" s="4"/>
      <c r="DW197" s="4"/>
      <c r="DX197" s="4"/>
      <c r="DY197" s="4"/>
      <c r="DZ197" s="4"/>
      <c r="EA197" s="4"/>
      <c r="EB197" s="4"/>
      <c r="EC197" s="4"/>
      <c r="ED197" s="4"/>
      <c r="EE197" s="4"/>
      <c r="EF197" s="4"/>
      <c r="EG197" s="4"/>
      <c r="EH197" s="4"/>
      <c r="EI197" s="4"/>
      <c r="EJ197" s="4"/>
      <c r="EK197" s="4"/>
      <c r="EL197" s="4"/>
      <c r="EM197" s="4"/>
      <c r="EN197" s="4"/>
      <c r="EO197" s="4"/>
      <c r="EP197" s="4"/>
      <c r="EQ197" s="4"/>
      <c r="ER197" s="4"/>
      <c r="ES197" s="4"/>
      <c r="ET197" s="4"/>
      <c r="EU197" s="4"/>
      <c r="EV197" s="4"/>
      <c r="EW197" s="4"/>
      <c r="EX197" s="4"/>
    </row>
    <row r="198" spans="1:154" s="16" customFormat="1" ht="38.25">
      <c r="A198" s="10" t="s">
        <v>946</v>
      </c>
      <c r="B198" s="74"/>
      <c r="C198" s="15" t="s">
        <v>483</v>
      </c>
      <c r="D198" s="406"/>
      <c r="E198" s="58"/>
      <c r="F198" s="278"/>
      <c r="G198" s="58">
        <f>G199</f>
        <v>1002</v>
      </c>
      <c r="H198" s="58">
        <f>H199</f>
        <v>782</v>
      </c>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c r="CZ198" s="4"/>
      <c r="DA198" s="4"/>
      <c r="DB198" s="4"/>
      <c r="DC198" s="4"/>
      <c r="DD198" s="4"/>
      <c r="DE198" s="4"/>
      <c r="DF198" s="4"/>
      <c r="DG198" s="4"/>
      <c r="DH198" s="4"/>
      <c r="DI198" s="4"/>
      <c r="DJ198" s="4"/>
      <c r="DK198" s="4"/>
      <c r="DL198" s="4"/>
      <c r="DM198" s="4"/>
      <c r="DN198" s="4"/>
      <c r="DO198" s="4"/>
      <c r="DP198" s="4"/>
      <c r="DQ198" s="4"/>
      <c r="DR198" s="4"/>
      <c r="DS198" s="4"/>
      <c r="DT198" s="4"/>
      <c r="DU198" s="4"/>
      <c r="DV198" s="4"/>
      <c r="DW198" s="4"/>
      <c r="DX198" s="4"/>
      <c r="DY198" s="4"/>
      <c r="DZ198" s="4"/>
      <c r="EA198" s="4"/>
      <c r="EB198" s="4"/>
      <c r="EC198" s="4"/>
      <c r="ED198" s="4"/>
      <c r="EE198" s="4"/>
      <c r="EF198" s="4"/>
      <c r="EG198" s="4"/>
      <c r="EH198" s="4"/>
      <c r="EI198" s="4"/>
      <c r="EJ198" s="4"/>
      <c r="EK198" s="4"/>
      <c r="EL198" s="4"/>
      <c r="EM198" s="4"/>
      <c r="EN198" s="4"/>
      <c r="EO198" s="4"/>
      <c r="EP198" s="4"/>
      <c r="EQ198" s="4"/>
      <c r="ER198" s="4"/>
      <c r="ES198" s="4"/>
      <c r="ET198" s="4"/>
      <c r="EU198" s="4"/>
      <c r="EV198" s="4"/>
      <c r="EW198" s="4"/>
      <c r="EX198" s="4"/>
    </row>
    <row r="199" spans="1:154" s="16" customFormat="1">
      <c r="A199" s="14" t="s">
        <v>812</v>
      </c>
      <c r="B199" s="74"/>
      <c r="C199" s="15" t="s">
        <v>482</v>
      </c>
      <c r="D199" s="406"/>
      <c r="E199" s="58"/>
      <c r="F199" s="278"/>
      <c r="G199" s="58">
        <f t="shared" ref="G199:H200" si="27">G200</f>
        <v>1002</v>
      </c>
      <c r="H199" s="58">
        <f t="shared" si="27"/>
        <v>782</v>
      </c>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c r="DO199" s="4"/>
      <c r="DP199" s="4"/>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row>
    <row r="200" spans="1:154" s="16" customFormat="1" ht="25.5">
      <c r="A200" s="2" t="s">
        <v>214</v>
      </c>
      <c r="B200" s="74"/>
      <c r="C200" s="15" t="s">
        <v>482</v>
      </c>
      <c r="D200" s="406" t="s">
        <v>109</v>
      </c>
      <c r="E200" s="58"/>
      <c r="F200" s="278"/>
      <c r="G200" s="58">
        <f t="shared" si="27"/>
        <v>1002</v>
      </c>
      <c r="H200" s="58">
        <f t="shared" si="27"/>
        <v>782</v>
      </c>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c r="BX200" s="4"/>
      <c r="BY200" s="4"/>
      <c r="BZ200" s="4"/>
      <c r="CA200" s="4"/>
      <c r="CB200" s="4"/>
      <c r="CC200" s="4"/>
      <c r="CD200" s="4"/>
      <c r="CE200" s="4"/>
      <c r="CF200" s="4"/>
      <c r="CG200" s="4"/>
      <c r="CH200" s="4"/>
      <c r="CI200" s="4"/>
      <c r="CJ200" s="4"/>
      <c r="CK200" s="4"/>
      <c r="CL200" s="4"/>
      <c r="CM200" s="4"/>
      <c r="CN200" s="4"/>
      <c r="CO200" s="4"/>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4"/>
      <c r="DP200" s="4"/>
      <c r="DQ200" s="4"/>
      <c r="DR200" s="4"/>
      <c r="DS200" s="4"/>
      <c r="DT200" s="4"/>
      <c r="DU200" s="4"/>
      <c r="DV200" s="4"/>
      <c r="DW200" s="4"/>
      <c r="DX200" s="4"/>
      <c r="DY200" s="4"/>
      <c r="DZ200" s="4"/>
      <c r="EA200" s="4"/>
      <c r="EB200" s="4"/>
      <c r="EC200" s="4"/>
      <c r="ED200" s="4"/>
      <c r="EE200" s="4"/>
      <c r="EF200" s="4"/>
      <c r="EG200" s="4"/>
      <c r="EH200" s="4"/>
      <c r="EI200" s="4"/>
      <c r="EJ200" s="4"/>
      <c r="EK200" s="4"/>
      <c r="EL200" s="4"/>
      <c r="EM200" s="4"/>
      <c r="EN200" s="4"/>
      <c r="EO200" s="4"/>
      <c r="EP200" s="4"/>
      <c r="EQ200" s="4"/>
      <c r="ER200" s="4"/>
      <c r="ES200" s="4"/>
      <c r="ET200" s="4"/>
      <c r="EU200" s="4"/>
      <c r="EV200" s="4"/>
      <c r="EW200" s="4"/>
      <c r="EX200" s="4"/>
    </row>
    <row r="201" spans="1:154" s="16" customFormat="1" ht="25.5">
      <c r="A201" s="14" t="s">
        <v>110</v>
      </c>
      <c r="B201" s="74"/>
      <c r="C201" s="15" t="s">
        <v>482</v>
      </c>
      <c r="D201" s="406" t="s">
        <v>111</v>
      </c>
      <c r="E201" s="58"/>
      <c r="F201" s="278"/>
      <c r="G201" s="58">
        <f>'прил 6-2027-2028 расходы '!J162</f>
        <v>1002</v>
      </c>
      <c r="H201" s="58">
        <f>'прил 6-2027-2028 расходы '!K162</f>
        <v>782</v>
      </c>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c r="BX201" s="4"/>
      <c r="BY201" s="4"/>
      <c r="BZ201" s="4"/>
      <c r="CA201" s="4"/>
      <c r="CB201" s="4"/>
      <c r="CC201" s="4"/>
      <c r="CD201" s="4"/>
      <c r="CE201" s="4"/>
      <c r="CF201" s="4"/>
      <c r="CG201" s="4"/>
      <c r="CH201" s="4"/>
      <c r="CI201" s="4"/>
      <c r="CJ201" s="4"/>
      <c r="CK201" s="4"/>
      <c r="CL201" s="4"/>
      <c r="CM201" s="4"/>
      <c r="CN201" s="4"/>
      <c r="CO201" s="4"/>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c r="DO201" s="4"/>
      <c r="DP201" s="4"/>
      <c r="DQ201" s="4"/>
      <c r="DR201" s="4"/>
      <c r="DS201" s="4"/>
      <c r="DT201" s="4"/>
      <c r="DU201" s="4"/>
      <c r="DV201" s="4"/>
      <c r="DW201" s="4"/>
      <c r="DX201" s="4"/>
      <c r="DY201" s="4"/>
      <c r="DZ201" s="4"/>
      <c r="EA201" s="4"/>
      <c r="EB201" s="4"/>
      <c r="EC201" s="4"/>
      <c r="ED201" s="4"/>
      <c r="EE201" s="4"/>
      <c r="EF201" s="4"/>
      <c r="EG201" s="4"/>
      <c r="EH201" s="4"/>
      <c r="EI201" s="4"/>
      <c r="EJ201" s="4"/>
      <c r="EK201" s="4"/>
      <c r="EL201" s="4"/>
      <c r="EM201" s="4"/>
      <c r="EN201" s="4"/>
      <c r="EO201" s="4"/>
      <c r="EP201" s="4"/>
      <c r="EQ201" s="4"/>
      <c r="ER201" s="4"/>
      <c r="ES201" s="4"/>
      <c r="ET201" s="4"/>
      <c r="EU201" s="4"/>
      <c r="EV201" s="4"/>
      <c r="EW201" s="4"/>
      <c r="EX201" s="4"/>
    </row>
    <row r="202" spans="1:154" s="16" customFormat="1" ht="54" customHeight="1">
      <c r="A202" s="14" t="s">
        <v>928</v>
      </c>
      <c r="B202" s="74"/>
      <c r="C202" s="15" t="s">
        <v>510</v>
      </c>
      <c r="D202" s="406"/>
      <c r="E202" s="58"/>
      <c r="F202" s="278"/>
      <c r="G202" s="58">
        <f t="shared" ref="G202:H204" si="28">G203</f>
        <v>476</v>
      </c>
      <c r="H202" s="58">
        <f t="shared" si="28"/>
        <v>476</v>
      </c>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c r="CZ202" s="4"/>
      <c r="DA202" s="4"/>
      <c r="DB202" s="4"/>
      <c r="DC202" s="4"/>
      <c r="DD202" s="4"/>
      <c r="DE202" s="4"/>
      <c r="DF202" s="4"/>
      <c r="DG202" s="4"/>
      <c r="DH202" s="4"/>
      <c r="DI202" s="4"/>
      <c r="DJ202" s="4"/>
      <c r="DK202" s="4"/>
      <c r="DL202" s="4"/>
      <c r="DM202" s="4"/>
      <c r="DN202" s="4"/>
      <c r="DO202" s="4"/>
      <c r="DP202" s="4"/>
      <c r="DQ202" s="4"/>
      <c r="DR202" s="4"/>
      <c r="DS202" s="4"/>
      <c r="DT202" s="4"/>
      <c r="DU202" s="4"/>
      <c r="DV202" s="4"/>
      <c r="DW202" s="4"/>
      <c r="DX202" s="4"/>
      <c r="DY202" s="4"/>
      <c r="DZ202" s="4"/>
      <c r="EA202" s="4"/>
      <c r="EB202" s="4"/>
      <c r="EC202" s="4"/>
      <c r="ED202" s="4"/>
      <c r="EE202" s="4"/>
      <c r="EF202" s="4"/>
      <c r="EG202" s="4"/>
      <c r="EH202" s="4"/>
      <c r="EI202" s="4"/>
      <c r="EJ202" s="4"/>
      <c r="EK202" s="4"/>
      <c r="EL202" s="4"/>
      <c r="EM202" s="4"/>
      <c r="EN202" s="4"/>
      <c r="EO202" s="4"/>
      <c r="EP202" s="4"/>
      <c r="EQ202" s="4"/>
      <c r="ER202" s="4"/>
      <c r="ES202" s="4"/>
      <c r="ET202" s="4"/>
      <c r="EU202" s="4"/>
      <c r="EV202" s="4"/>
      <c r="EW202" s="4"/>
      <c r="EX202" s="4"/>
    </row>
    <row r="203" spans="1:154" s="16" customFormat="1" ht="29.25" customHeight="1">
      <c r="A203" s="14" t="s">
        <v>951</v>
      </c>
      <c r="B203" s="74"/>
      <c r="C203" s="15" t="s">
        <v>511</v>
      </c>
      <c r="D203" s="406"/>
      <c r="E203" s="58"/>
      <c r="F203" s="278"/>
      <c r="G203" s="58">
        <f t="shared" si="28"/>
        <v>476</v>
      </c>
      <c r="H203" s="58">
        <f t="shared" si="28"/>
        <v>476</v>
      </c>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c r="CZ203" s="4"/>
      <c r="DA203" s="4"/>
      <c r="DB203" s="4"/>
      <c r="DC203" s="4"/>
      <c r="DD203" s="4"/>
      <c r="DE203" s="4"/>
      <c r="DF203" s="4"/>
      <c r="DG203" s="4"/>
      <c r="DH203" s="4"/>
      <c r="DI203" s="4"/>
      <c r="DJ203" s="4"/>
      <c r="DK203" s="4"/>
      <c r="DL203" s="4"/>
      <c r="DM203" s="4"/>
      <c r="DN203" s="4"/>
      <c r="DO203" s="4"/>
      <c r="DP203" s="4"/>
      <c r="DQ203" s="4"/>
      <c r="DR203" s="4"/>
      <c r="DS203" s="4"/>
      <c r="DT203" s="4"/>
      <c r="DU203" s="4"/>
      <c r="DV203" s="4"/>
      <c r="DW203" s="4"/>
      <c r="DX203" s="4"/>
      <c r="DY203" s="4"/>
      <c r="DZ203" s="4"/>
      <c r="EA203" s="4"/>
      <c r="EB203" s="4"/>
      <c r="EC203" s="4"/>
      <c r="ED203" s="4"/>
      <c r="EE203" s="4"/>
      <c r="EF203" s="4"/>
      <c r="EG203" s="4"/>
      <c r="EH203" s="4"/>
      <c r="EI203" s="4"/>
      <c r="EJ203" s="4"/>
      <c r="EK203" s="4"/>
      <c r="EL203" s="4"/>
      <c r="EM203" s="4"/>
      <c r="EN203" s="4"/>
      <c r="EO203" s="4"/>
      <c r="EP203" s="4"/>
      <c r="EQ203" s="4"/>
      <c r="ER203" s="4"/>
      <c r="ES203" s="4"/>
      <c r="ET203" s="4"/>
      <c r="EU203" s="4"/>
      <c r="EV203" s="4"/>
      <c r="EW203" s="4"/>
      <c r="EX203" s="4"/>
    </row>
    <row r="204" spans="1:154" s="16" customFormat="1" ht="27.75" customHeight="1">
      <c r="A204" s="2" t="s">
        <v>214</v>
      </c>
      <c r="B204" s="74"/>
      <c r="C204" s="15"/>
      <c r="D204" s="406" t="s">
        <v>109</v>
      </c>
      <c r="E204" s="58"/>
      <c r="F204" s="278"/>
      <c r="G204" s="58">
        <f t="shared" si="28"/>
        <v>476</v>
      </c>
      <c r="H204" s="58">
        <f t="shared" si="28"/>
        <v>476</v>
      </c>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c r="DJ204" s="4"/>
      <c r="DK204" s="4"/>
      <c r="DL204" s="4"/>
      <c r="DM204" s="4"/>
      <c r="DN204" s="4"/>
      <c r="DO204" s="4"/>
      <c r="DP204" s="4"/>
      <c r="DQ204" s="4"/>
      <c r="DR204" s="4"/>
      <c r="DS204" s="4"/>
      <c r="DT204" s="4"/>
      <c r="DU204" s="4"/>
      <c r="DV204" s="4"/>
      <c r="DW204" s="4"/>
      <c r="DX204" s="4"/>
      <c r="DY204" s="4"/>
      <c r="DZ204" s="4"/>
      <c r="EA204" s="4"/>
      <c r="EB204" s="4"/>
      <c r="EC204" s="4"/>
      <c r="ED204" s="4"/>
      <c r="EE204" s="4"/>
      <c r="EF204" s="4"/>
      <c r="EG204" s="4"/>
      <c r="EH204" s="4"/>
      <c r="EI204" s="4"/>
      <c r="EJ204" s="4"/>
      <c r="EK204" s="4"/>
      <c r="EL204" s="4"/>
      <c r="EM204" s="4"/>
      <c r="EN204" s="4"/>
      <c r="EO204" s="4"/>
      <c r="EP204" s="4"/>
      <c r="EQ204" s="4"/>
      <c r="ER204" s="4"/>
      <c r="ES204" s="4"/>
      <c r="ET204" s="4"/>
      <c r="EU204" s="4"/>
      <c r="EV204" s="4"/>
      <c r="EW204" s="4"/>
      <c r="EX204" s="4"/>
    </row>
    <row r="205" spans="1:154" s="16" customFormat="1" ht="26.25" customHeight="1">
      <c r="A205" s="14" t="s">
        <v>110</v>
      </c>
      <c r="B205" s="74"/>
      <c r="C205" s="15"/>
      <c r="D205" s="406" t="s">
        <v>111</v>
      </c>
      <c r="E205" s="58"/>
      <c r="F205" s="278"/>
      <c r="G205" s="58">
        <f>'прил 6-2027-2028 расходы '!J166</f>
        <v>476</v>
      </c>
      <c r="H205" s="58">
        <f>'прил 6-2027-2028 расходы '!K166</f>
        <v>476</v>
      </c>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c r="CZ205" s="4"/>
      <c r="DA205" s="4"/>
      <c r="DB205" s="4"/>
      <c r="DC205" s="4"/>
      <c r="DD205" s="4"/>
      <c r="DE205" s="4"/>
      <c r="DF205" s="4"/>
      <c r="DG205" s="4"/>
      <c r="DH205" s="4"/>
      <c r="DI205" s="4"/>
      <c r="DJ205" s="4"/>
      <c r="DK205" s="4"/>
      <c r="DL205" s="4"/>
      <c r="DM205" s="4"/>
      <c r="DN205" s="4"/>
      <c r="DO205" s="4"/>
      <c r="DP205" s="4"/>
      <c r="DQ205" s="4"/>
      <c r="DR205" s="4"/>
      <c r="DS205" s="4"/>
      <c r="DT205" s="4"/>
      <c r="DU205" s="4"/>
      <c r="DV205" s="4"/>
      <c r="DW205" s="4"/>
      <c r="DX205" s="4"/>
      <c r="DY205" s="4"/>
      <c r="DZ205" s="4"/>
      <c r="EA205" s="4"/>
      <c r="EB205" s="4"/>
      <c r="EC205" s="4"/>
      <c r="ED205" s="4"/>
      <c r="EE205" s="4"/>
      <c r="EF205" s="4"/>
      <c r="EG205" s="4"/>
      <c r="EH205" s="4"/>
      <c r="EI205" s="4"/>
      <c r="EJ205" s="4"/>
      <c r="EK205" s="4"/>
      <c r="EL205" s="4"/>
      <c r="EM205" s="4"/>
      <c r="EN205" s="4"/>
      <c r="EO205" s="4"/>
      <c r="EP205" s="4"/>
      <c r="EQ205" s="4"/>
      <c r="ER205" s="4"/>
      <c r="ES205" s="4"/>
      <c r="ET205" s="4"/>
      <c r="EU205" s="4"/>
      <c r="EV205" s="4"/>
      <c r="EW205" s="4"/>
      <c r="EX205" s="4"/>
    </row>
    <row r="206" spans="1:154" s="16" customFormat="1">
      <c r="A206" s="14" t="s">
        <v>389</v>
      </c>
      <c r="B206" s="74" t="s">
        <v>392</v>
      </c>
      <c r="C206" s="279"/>
      <c r="D206" s="279"/>
      <c r="E206" s="58"/>
      <c r="F206" s="278"/>
      <c r="G206" s="58">
        <f>G207+G212</f>
        <v>4533.6109999999999</v>
      </c>
      <c r="H206" s="58">
        <f>H207+H212</f>
        <v>5833.6109999999999</v>
      </c>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c r="CZ206" s="4"/>
      <c r="DA206" s="4"/>
      <c r="DB206" s="4"/>
      <c r="DC206" s="4"/>
      <c r="DD206" s="4"/>
      <c r="DE206" s="4"/>
      <c r="DF206" s="4"/>
      <c r="DG206" s="4"/>
      <c r="DH206" s="4"/>
      <c r="DI206" s="4"/>
      <c r="DJ206" s="4"/>
      <c r="DK206" s="4"/>
      <c r="DL206" s="4"/>
      <c r="DM206" s="4"/>
      <c r="DN206" s="4"/>
      <c r="DO206" s="4"/>
      <c r="DP206" s="4"/>
      <c r="DQ206" s="4"/>
      <c r="DR206" s="4"/>
      <c r="DS206" s="4"/>
      <c r="DT206" s="4"/>
      <c r="DU206" s="4"/>
      <c r="DV206" s="4"/>
      <c r="DW206" s="4"/>
      <c r="DX206" s="4"/>
      <c r="DY206" s="4"/>
      <c r="DZ206" s="4"/>
      <c r="EA206" s="4"/>
      <c r="EB206" s="4"/>
      <c r="EC206" s="4"/>
      <c r="ED206" s="4"/>
      <c r="EE206" s="4"/>
      <c r="EF206" s="4"/>
      <c r="EG206" s="4"/>
      <c r="EH206" s="4"/>
      <c r="EI206" s="4"/>
      <c r="EJ206" s="4"/>
      <c r="EK206" s="4"/>
      <c r="EL206" s="4"/>
      <c r="EM206" s="4"/>
      <c r="EN206" s="4"/>
      <c r="EO206" s="4"/>
      <c r="EP206" s="4"/>
      <c r="EQ206" s="4"/>
      <c r="ER206" s="4"/>
      <c r="ES206" s="4"/>
      <c r="ET206" s="4"/>
      <c r="EU206" s="4"/>
      <c r="EV206" s="4"/>
      <c r="EW206" s="4"/>
      <c r="EX206" s="4"/>
    </row>
    <row r="207" spans="1:154" s="16" customFormat="1">
      <c r="A207" s="14" t="s">
        <v>551</v>
      </c>
      <c r="B207" s="74" t="s">
        <v>554</v>
      </c>
      <c r="C207" s="279"/>
      <c r="D207" s="279"/>
      <c r="E207" s="58"/>
      <c r="F207" s="278"/>
      <c r="G207" s="58">
        <f t="shared" ref="G207:H210" si="29">G208</f>
        <v>750</v>
      </c>
      <c r="H207" s="58">
        <f t="shared" si="29"/>
        <v>750</v>
      </c>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c r="CZ207" s="4"/>
      <c r="DA207" s="4"/>
      <c r="DB207" s="4"/>
      <c r="DC207" s="4"/>
      <c r="DD207" s="4"/>
      <c r="DE207" s="4"/>
      <c r="DF207" s="4"/>
      <c r="DG207" s="4"/>
      <c r="DH207" s="4"/>
      <c r="DI207" s="4"/>
      <c r="DJ207" s="4"/>
      <c r="DK207" s="4"/>
      <c r="DL207" s="4"/>
      <c r="DM207" s="4"/>
      <c r="DN207" s="4"/>
      <c r="DO207" s="4"/>
      <c r="DP207" s="4"/>
      <c r="DQ207" s="4"/>
      <c r="DR207" s="4"/>
      <c r="DS207" s="4"/>
      <c r="DT207" s="4"/>
      <c r="DU207" s="4"/>
      <c r="DV207" s="4"/>
      <c r="DW207" s="4"/>
      <c r="DX207" s="4"/>
      <c r="DY207" s="4"/>
      <c r="DZ207" s="4"/>
      <c r="EA207" s="4"/>
      <c r="EB207" s="4"/>
      <c r="EC207" s="4"/>
      <c r="ED207" s="4"/>
      <c r="EE207" s="4"/>
      <c r="EF207" s="4"/>
      <c r="EG207" s="4"/>
      <c r="EH207" s="4"/>
      <c r="EI207" s="4"/>
      <c r="EJ207" s="4"/>
      <c r="EK207" s="4"/>
      <c r="EL207" s="4"/>
      <c r="EM207" s="4"/>
      <c r="EN207" s="4"/>
      <c r="EO207" s="4"/>
      <c r="EP207" s="4"/>
      <c r="EQ207" s="4"/>
      <c r="ER207" s="4"/>
      <c r="ES207" s="4"/>
      <c r="ET207" s="4"/>
      <c r="EU207" s="4"/>
      <c r="EV207" s="4"/>
      <c r="EW207" s="4"/>
      <c r="EX207" s="4"/>
    </row>
    <row r="208" spans="1:154" s="16" customFormat="1">
      <c r="A208" s="14" t="s">
        <v>155</v>
      </c>
      <c r="B208" s="74"/>
      <c r="C208" s="15" t="s">
        <v>156</v>
      </c>
      <c r="D208" s="406"/>
      <c r="E208" s="58"/>
      <c r="F208" s="278"/>
      <c r="G208" s="58">
        <f t="shared" si="29"/>
        <v>750</v>
      </c>
      <c r="H208" s="58">
        <f t="shared" si="29"/>
        <v>750</v>
      </c>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c r="CZ208" s="4"/>
      <c r="DA208" s="4"/>
      <c r="DB208" s="4"/>
      <c r="DC208" s="4"/>
      <c r="DD208" s="4"/>
      <c r="DE208" s="4"/>
      <c r="DF208" s="4"/>
      <c r="DG208" s="4"/>
      <c r="DH208" s="4"/>
      <c r="DI208" s="4"/>
      <c r="DJ208" s="4"/>
      <c r="DK208" s="4"/>
      <c r="DL208" s="4"/>
      <c r="DM208" s="4"/>
      <c r="DN208" s="4"/>
      <c r="DO208" s="4"/>
      <c r="DP208" s="4"/>
      <c r="DQ208" s="4"/>
      <c r="DR208" s="4"/>
      <c r="DS208" s="4"/>
      <c r="DT208" s="4"/>
      <c r="DU208" s="4"/>
      <c r="DV208" s="4"/>
      <c r="DW208" s="4"/>
      <c r="DX208" s="4"/>
      <c r="DY208" s="4"/>
      <c r="DZ208" s="4"/>
      <c r="EA208" s="4"/>
      <c r="EB208" s="4"/>
      <c r="EC208" s="4"/>
      <c r="ED208" s="4"/>
      <c r="EE208" s="4"/>
      <c r="EF208" s="4"/>
      <c r="EG208" s="4"/>
      <c r="EH208" s="4"/>
      <c r="EI208" s="4"/>
      <c r="EJ208" s="4"/>
      <c r="EK208" s="4"/>
      <c r="EL208" s="4"/>
      <c r="EM208" s="4"/>
      <c r="EN208" s="4"/>
      <c r="EO208" s="4"/>
      <c r="EP208" s="4"/>
      <c r="EQ208" s="4"/>
      <c r="ER208" s="4"/>
      <c r="ES208" s="4"/>
      <c r="ET208" s="4"/>
      <c r="EU208" s="4"/>
      <c r="EV208" s="4"/>
      <c r="EW208" s="4"/>
      <c r="EX208" s="4"/>
    </row>
    <row r="209" spans="1:154" s="16" customFormat="1">
      <c r="A209" s="14" t="s">
        <v>552</v>
      </c>
      <c r="B209" s="74"/>
      <c r="C209" s="15" t="s">
        <v>553</v>
      </c>
      <c r="D209" s="406"/>
      <c r="E209" s="58"/>
      <c r="F209" s="278"/>
      <c r="G209" s="58">
        <f t="shared" si="29"/>
        <v>750</v>
      </c>
      <c r="H209" s="58">
        <f t="shared" si="29"/>
        <v>750</v>
      </c>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c r="CZ209" s="4"/>
      <c r="DA209" s="4"/>
      <c r="DB209" s="4"/>
      <c r="DC209" s="4"/>
      <c r="DD209" s="4"/>
      <c r="DE209" s="4"/>
      <c r="DF209" s="4"/>
      <c r="DG209" s="4"/>
      <c r="DH209" s="4"/>
      <c r="DI209" s="4"/>
      <c r="DJ209" s="4"/>
      <c r="DK209" s="4"/>
      <c r="DL209" s="4"/>
      <c r="DM209" s="4"/>
      <c r="DN209" s="4"/>
      <c r="DO209" s="4"/>
      <c r="DP209" s="4"/>
      <c r="DQ209" s="4"/>
      <c r="DR209" s="4"/>
      <c r="DS209" s="4"/>
      <c r="DT209" s="4"/>
      <c r="DU209" s="4"/>
      <c r="DV209" s="4"/>
      <c r="DW209" s="4"/>
      <c r="DX209" s="4"/>
      <c r="DY209" s="4"/>
      <c r="DZ209" s="4"/>
      <c r="EA209" s="4"/>
      <c r="EB209" s="4"/>
      <c r="EC209" s="4"/>
      <c r="ED209" s="4"/>
      <c r="EE209" s="4"/>
      <c r="EF209" s="4"/>
      <c r="EG209" s="4"/>
      <c r="EH209" s="4"/>
      <c r="EI209" s="4"/>
      <c r="EJ209" s="4"/>
      <c r="EK209" s="4"/>
      <c r="EL209" s="4"/>
      <c r="EM209" s="4"/>
      <c r="EN209" s="4"/>
      <c r="EO209" s="4"/>
      <c r="EP209" s="4"/>
      <c r="EQ209" s="4"/>
      <c r="ER209" s="4"/>
      <c r="ES209" s="4"/>
      <c r="ET209" s="4"/>
      <c r="EU209" s="4"/>
      <c r="EV209" s="4"/>
      <c r="EW209" s="4"/>
      <c r="EX209" s="4"/>
    </row>
    <row r="210" spans="1:154" s="16" customFormat="1" ht="25.5">
      <c r="A210" s="2" t="s">
        <v>214</v>
      </c>
      <c r="B210" s="74"/>
      <c r="C210" s="15"/>
      <c r="D210" s="406" t="s">
        <v>109</v>
      </c>
      <c r="E210" s="58"/>
      <c r="F210" s="278"/>
      <c r="G210" s="58">
        <f t="shared" si="29"/>
        <v>750</v>
      </c>
      <c r="H210" s="58">
        <f t="shared" si="29"/>
        <v>750</v>
      </c>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c r="BY210" s="4"/>
      <c r="BZ210" s="4"/>
      <c r="CA210" s="4"/>
      <c r="CB210" s="4"/>
      <c r="CC210" s="4"/>
      <c r="CD210" s="4"/>
      <c r="CE210" s="4"/>
      <c r="CF210" s="4"/>
      <c r="CG210" s="4"/>
      <c r="CH210" s="4"/>
      <c r="CI210" s="4"/>
      <c r="CJ210" s="4"/>
      <c r="CK210" s="4"/>
      <c r="CL210" s="4"/>
      <c r="CM210" s="4"/>
      <c r="CN210" s="4"/>
      <c r="CO210" s="4"/>
      <c r="CP210" s="4"/>
      <c r="CQ210" s="4"/>
      <c r="CR210" s="4"/>
      <c r="CS210" s="4"/>
      <c r="CT210" s="4"/>
      <c r="CU210" s="4"/>
      <c r="CV210" s="4"/>
      <c r="CW210" s="4"/>
      <c r="CX210" s="4"/>
      <c r="CY210" s="4"/>
      <c r="CZ210" s="4"/>
      <c r="DA210" s="4"/>
      <c r="DB210" s="4"/>
      <c r="DC210" s="4"/>
      <c r="DD210" s="4"/>
      <c r="DE210" s="4"/>
      <c r="DF210" s="4"/>
      <c r="DG210" s="4"/>
      <c r="DH210" s="4"/>
      <c r="DI210" s="4"/>
      <c r="DJ210" s="4"/>
      <c r="DK210" s="4"/>
      <c r="DL210" s="4"/>
      <c r="DM210" s="4"/>
      <c r="DN210" s="4"/>
      <c r="DO210" s="4"/>
      <c r="DP210" s="4"/>
      <c r="DQ210" s="4"/>
      <c r="DR210" s="4"/>
      <c r="DS210" s="4"/>
      <c r="DT210" s="4"/>
      <c r="DU210" s="4"/>
      <c r="DV210" s="4"/>
      <c r="DW210" s="4"/>
      <c r="DX210" s="4"/>
      <c r="DY210" s="4"/>
      <c r="DZ210" s="4"/>
      <c r="EA210" s="4"/>
      <c r="EB210" s="4"/>
      <c r="EC210" s="4"/>
      <c r="ED210" s="4"/>
      <c r="EE210" s="4"/>
      <c r="EF210" s="4"/>
      <c r="EG210" s="4"/>
      <c r="EH210" s="4"/>
      <c r="EI210" s="4"/>
      <c r="EJ210" s="4"/>
      <c r="EK210" s="4"/>
      <c r="EL210" s="4"/>
      <c r="EM210" s="4"/>
      <c r="EN210" s="4"/>
      <c r="EO210" s="4"/>
      <c r="EP210" s="4"/>
      <c r="EQ210" s="4"/>
      <c r="ER210" s="4"/>
      <c r="ES210" s="4"/>
      <c r="ET210" s="4"/>
      <c r="EU210" s="4"/>
      <c r="EV210" s="4"/>
      <c r="EW210" s="4"/>
      <c r="EX210" s="4"/>
    </row>
    <row r="211" spans="1:154" s="16" customFormat="1" ht="25.5">
      <c r="A211" s="14" t="s">
        <v>110</v>
      </c>
      <c r="B211" s="74"/>
      <c r="C211" s="15"/>
      <c r="D211" s="406" t="s">
        <v>111</v>
      </c>
      <c r="E211" s="58"/>
      <c r="F211" s="278"/>
      <c r="G211" s="58">
        <f>'прил 6-2027-2028 расходы '!J408</f>
        <v>750</v>
      </c>
      <c r="H211" s="58">
        <f>'прил 6-2027-2028 расходы '!K408</f>
        <v>750</v>
      </c>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c r="CZ211" s="4"/>
      <c r="DA211" s="4"/>
      <c r="DB211" s="4"/>
      <c r="DC211" s="4"/>
      <c r="DD211" s="4"/>
      <c r="DE211" s="4"/>
      <c r="DF211" s="4"/>
      <c r="DG211" s="4"/>
      <c r="DH211" s="4"/>
      <c r="DI211" s="4"/>
      <c r="DJ211" s="4"/>
      <c r="DK211" s="4"/>
      <c r="DL211" s="4"/>
      <c r="DM211" s="4"/>
      <c r="DN211" s="4"/>
      <c r="DO211" s="4"/>
      <c r="DP211" s="4"/>
      <c r="DQ211" s="4"/>
      <c r="DR211" s="4"/>
      <c r="DS211" s="4"/>
      <c r="DT211" s="4"/>
      <c r="DU211" s="4"/>
      <c r="DV211" s="4"/>
      <c r="DW211" s="4"/>
      <c r="DX211" s="4"/>
      <c r="DY211" s="4"/>
      <c r="DZ211" s="4"/>
      <c r="EA211" s="4"/>
      <c r="EB211" s="4"/>
      <c r="EC211" s="4"/>
      <c r="ED211" s="4"/>
      <c r="EE211" s="4"/>
      <c r="EF211" s="4"/>
      <c r="EG211" s="4"/>
      <c r="EH211" s="4"/>
      <c r="EI211" s="4"/>
      <c r="EJ211" s="4"/>
      <c r="EK211" s="4"/>
      <c r="EL211" s="4"/>
      <c r="EM211" s="4"/>
      <c r="EN211" s="4"/>
      <c r="EO211" s="4"/>
      <c r="EP211" s="4"/>
      <c r="EQ211" s="4"/>
      <c r="ER211" s="4"/>
      <c r="ES211" s="4"/>
      <c r="ET211" s="4"/>
      <c r="EU211" s="4"/>
      <c r="EV211" s="4"/>
      <c r="EW211" s="4"/>
      <c r="EX211" s="4"/>
    </row>
    <row r="212" spans="1:154" s="16" customFormat="1">
      <c r="A212" s="11" t="s">
        <v>388</v>
      </c>
      <c r="B212" s="74" t="s">
        <v>393</v>
      </c>
      <c r="C212" s="279"/>
      <c r="D212" s="279"/>
      <c r="E212" s="58"/>
      <c r="F212" s="278"/>
      <c r="G212" s="58">
        <f>G213</f>
        <v>3783.6109999999999</v>
      </c>
      <c r="H212" s="58">
        <f>H213</f>
        <v>5083.6109999999999</v>
      </c>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c r="DK212" s="4"/>
      <c r="DL212" s="4"/>
      <c r="DM212" s="4"/>
      <c r="DN212" s="4"/>
      <c r="DO212" s="4"/>
      <c r="DP212" s="4"/>
      <c r="DQ212" s="4"/>
      <c r="DR212" s="4"/>
      <c r="DS212" s="4"/>
      <c r="DT212" s="4"/>
      <c r="DU212" s="4"/>
      <c r="DV212" s="4"/>
      <c r="DW212" s="4"/>
      <c r="DX212" s="4"/>
      <c r="DY212" s="4"/>
      <c r="DZ212" s="4"/>
      <c r="EA212" s="4"/>
      <c r="EB212" s="4"/>
      <c r="EC212" s="4"/>
      <c r="ED212" s="4"/>
      <c r="EE212" s="4"/>
      <c r="EF212" s="4"/>
      <c r="EG212" s="4"/>
      <c r="EH212" s="4"/>
      <c r="EI212" s="4"/>
      <c r="EJ212" s="4"/>
      <c r="EK212" s="4"/>
      <c r="EL212" s="4"/>
      <c r="EM212" s="4"/>
      <c r="EN212" s="4"/>
      <c r="EO212" s="4"/>
      <c r="EP212" s="4"/>
      <c r="EQ212" s="4"/>
      <c r="ER212" s="4"/>
      <c r="ES212" s="4"/>
      <c r="ET212" s="4"/>
      <c r="EU212" s="4"/>
      <c r="EV212" s="4"/>
      <c r="EW212" s="4"/>
      <c r="EX212" s="4"/>
    </row>
    <row r="213" spans="1:154" s="16" customFormat="1">
      <c r="A213" s="10" t="s">
        <v>155</v>
      </c>
      <c r="B213" s="74"/>
      <c r="C213" s="406" t="s">
        <v>156</v>
      </c>
      <c r="D213" s="406"/>
      <c r="E213" s="58"/>
      <c r="F213" s="278"/>
      <c r="G213" s="58">
        <f>G214</f>
        <v>3783.6109999999999</v>
      </c>
      <c r="H213" s="58">
        <f>H214</f>
        <v>5083.6109999999999</v>
      </c>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c r="BO213" s="4"/>
      <c r="BP213" s="4"/>
      <c r="BQ213" s="4"/>
      <c r="BR213" s="4"/>
      <c r="BS213" s="4"/>
      <c r="BT213" s="4"/>
      <c r="BU213" s="4"/>
      <c r="BV213" s="4"/>
      <c r="BW213" s="4"/>
      <c r="BX213" s="4"/>
      <c r="BY213" s="4"/>
      <c r="BZ213" s="4"/>
      <c r="CA213" s="4"/>
      <c r="CB213" s="4"/>
      <c r="CC213" s="4"/>
      <c r="CD213" s="4"/>
      <c r="CE213" s="4"/>
      <c r="CF213" s="4"/>
      <c r="CG213" s="4"/>
      <c r="CH213" s="4"/>
      <c r="CI213" s="4"/>
      <c r="CJ213" s="4"/>
      <c r="CK213" s="4"/>
      <c r="CL213" s="4"/>
      <c r="CM213" s="4"/>
      <c r="CN213" s="4"/>
      <c r="CO213" s="4"/>
      <c r="CP213" s="4"/>
      <c r="CQ213" s="4"/>
      <c r="CR213" s="4"/>
      <c r="CS213" s="4"/>
      <c r="CT213" s="4"/>
      <c r="CU213" s="4"/>
      <c r="CV213" s="4"/>
      <c r="CW213" s="4"/>
      <c r="CX213" s="4"/>
      <c r="CY213" s="4"/>
      <c r="CZ213" s="4"/>
      <c r="DA213" s="4"/>
      <c r="DB213" s="4"/>
      <c r="DC213" s="4"/>
      <c r="DD213" s="4"/>
      <c r="DE213" s="4"/>
      <c r="DF213" s="4"/>
      <c r="DG213" s="4"/>
      <c r="DH213" s="4"/>
      <c r="DI213" s="4"/>
      <c r="DJ213" s="4"/>
      <c r="DK213" s="4"/>
      <c r="DL213" s="4"/>
      <c r="DM213" s="4"/>
      <c r="DN213" s="4"/>
      <c r="DO213" s="4"/>
      <c r="DP213" s="4"/>
      <c r="DQ213" s="4"/>
      <c r="DR213" s="4"/>
      <c r="DS213" s="4"/>
      <c r="DT213" s="4"/>
      <c r="DU213" s="4"/>
      <c r="DV213" s="4"/>
      <c r="DW213" s="4"/>
      <c r="DX213" s="4"/>
      <c r="DY213" s="4"/>
      <c r="DZ213" s="4"/>
      <c r="EA213" s="4"/>
      <c r="EB213" s="4"/>
      <c r="EC213" s="4"/>
      <c r="ED213" s="4"/>
      <c r="EE213" s="4"/>
      <c r="EF213" s="4"/>
      <c r="EG213" s="4"/>
      <c r="EH213" s="4"/>
      <c r="EI213" s="4"/>
      <c r="EJ213" s="4"/>
      <c r="EK213" s="4"/>
      <c r="EL213" s="4"/>
      <c r="EM213" s="4"/>
      <c r="EN213" s="4"/>
      <c r="EO213" s="4"/>
      <c r="EP213" s="4"/>
      <c r="EQ213" s="4"/>
      <c r="ER213" s="4"/>
      <c r="ES213" s="4"/>
      <c r="ET213" s="4"/>
      <c r="EU213" s="4"/>
      <c r="EV213" s="4"/>
      <c r="EW213" s="4"/>
      <c r="EX213" s="4"/>
    </row>
    <row r="214" spans="1:154" s="16" customFormat="1">
      <c r="A214" s="10" t="s">
        <v>547</v>
      </c>
      <c r="B214" s="74"/>
      <c r="C214" s="406" t="s">
        <v>622</v>
      </c>
      <c r="D214" s="406"/>
      <c r="E214" s="58"/>
      <c r="F214" s="278"/>
      <c r="G214" s="58">
        <f>G215+G218+G224+G221</f>
        <v>3783.6109999999999</v>
      </c>
      <c r="H214" s="58">
        <f>H215+H218+H224+H221</f>
        <v>5083.6109999999999</v>
      </c>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4"/>
      <c r="EP214" s="4"/>
      <c r="EQ214" s="4"/>
      <c r="ER214" s="4"/>
      <c r="ES214" s="4"/>
      <c r="ET214" s="4"/>
      <c r="EU214" s="4"/>
      <c r="EV214" s="4"/>
      <c r="EW214" s="4"/>
      <c r="EX214" s="4"/>
    </row>
    <row r="215" spans="1:154" s="16" customFormat="1" ht="25.5">
      <c r="A215" s="10" t="s">
        <v>548</v>
      </c>
      <c r="B215" s="74"/>
      <c r="C215" s="406" t="s">
        <v>621</v>
      </c>
      <c r="D215" s="406"/>
      <c r="E215" s="58"/>
      <c r="F215" s="278"/>
      <c r="G215" s="58">
        <f>G216</f>
        <v>355.4</v>
      </c>
      <c r="H215" s="58">
        <f>H216</f>
        <v>455.4</v>
      </c>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c r="BM215" s="4"/>
      <c r="BN215" s="4"/>
      <c r="BO215" s="4"/>
      <c r="BP215" s="4"/>
      <c r="BQ215" s="4"/>
      <c r="BR215" s="4"/>
      <c r="BS215" s="4"/>
      <c r="BT215" s="4"/>
      <c r="BU215" s="4"/>
      <c r="BV215" s="4"/>
      <c r="BW215" s="4"/>
      <c r="BX215" s="4"/>
      <c r="BY215" s="4"/>
      <c r="BZ215" s="4"/>
      <c r="CA215" s="4"/>
      <c r="CB215" s="4"/>
      <c r="CC215" s="4"/>
      <c r="CD215" s="4"/>
      <c r="CE215" s="4"/>
      <c r="CF215" s="4"/>
      <c r="CG215" s="4"/>
      <c r="CH215" s="4"/>
      <c r="CI215" s="4"/>
      <c r="CJ215" s="4"/>
      <c r="CK215" s="4"/>
      <c r="CL215" s="4"/>
      <c r="CM215" s="4"/>
      <c r="CN215" s="4"/>
      <c r="CO215" s="4"/>
      <c r="CP215" s="4"/>
      <c r="CQ215" s="4"/>
      <c r="CR215" s="4"/>
      <c r="CS215" s="4"/>
      <c r="CT215" s="4"/>
      <c r="CU215" s="4"/>
      <c r="CV215" s="4"/>
      <c r="CW215" s="4"/>
      <c r="CX215" s="4"/>
      <c r="CY215" s="4"/>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4"/>
      <c r="EP215" s="4"/>
      <c r="EQ215" s="4"/>
      <c r="ER215" s="4"/>
      <c r="ES215" s="4"/>
      <c r="ET215" s="4"/>
      <c r="EU215" s="4"/>
      <c r="EV215" s="4"/>
      <c r="EW215" s="4"/>
      <c r="EX215" s="4"/>
    </row>
    <row r="216" spans="1:154" s="16" customFormat="1" ht="25.5">
      <c r="A216" s="2" t="s">
        <v>214</v>
      </c>
      <c r="B216" s="74"/>
      <c r="C216" s="406"/>
      <c r="D216" s="406" t="s">
        <v>109</v>
      </c>
      <c r="E216" s="58"/>
      <c r="F216" s="278"/>
      <c r="G216" s="58">
        <f t="shared" ref="G216:H216" si="30">G217</f>
        <v>355.4</v>
      </c>
      <c r="H216" s="58">
        <f t="shared" si="30"/>
        <v>455.4</v>
      </c>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c r="BM216" s="4"/>
      <c r="BN216" s="4"/>
      <c r="BO216" s="4"/>
      <c r="BP216" s="4"/>
      <c r="BQ216" s="4"/>
      <c r="BR216" s="4"/>
      <c r="BS216" s="4"/>
      <c r="BT216" s="4"/>
      <c r="BU216" s="4"/>
      <c r="BV216" s="4"/>
      <c r="BW216" s="4"/>
      <c r="BX216" s="4"/>
      <c r="BY216" s="4"/>
      <c r="BZ216" s="4"/>
      <c r="CA216" s="4"/>
      <c r="CB216" s="4"/>
      <c r="CC216" s="4"/>
      <c r="CD216" s="4"/>
      <c r="CE216" s="4"/>
      <c r="CF216" s="4"/>
      <c r="CG216" s="4"/>
      <c r="CH216" s="4"/>
      <c r="CI216" s="4"/>
      <c r="CJ216" s="4"/>
      <c r="CK216" s="4"/>
      <c r="CL216" s="4"/>
      <c r="CM216" s="4"/>
      <c r="CN216" s="4"/>
      <c r="CO216" s="4"/>
      <c r="CP216" s="4"/>
      <c r="CQ216" s="4"/>
      <c r="CR216" s="4"/>
      <c r="CS216" s="4"/>
      <c r="CT216" s="4"/>
      <c r="CU216" s="4"/>
      <c r="CV216" s="4"/>
      <c r="CW216" s="4"/>
      <c r="CX216" s="4"/>
      <c r="CY216" s="4"/>
      <c r="CZ216" s="4"/>
      <c r="DA216" s="4"/>
      <c r="DB216" s="4"/>
      <c r="DC216" s="4"/>
      <c r="DD216" s="4"/>
      <c r="DE216" s="4"/>
      <c r="DF216" s="4"/>
      <c r="DG216" s="4"/>
      <c r="DH216" s="4"/>
      <c r="DI216" s="4"/>
      <c r="DJ216" s="4"/>
      <c r="DK216" s="4"/>
      <c r="DL216" s="4"/>
      <c r="DM216" s="4"/>
      <c r="DN216" s="4"/>
      <c r="DO216" s="4"/>
      <c r="DP216" s="4"/>
      <c r="DQ216" s="4"/>
      <c r="DR216" s="4"/>
      <c r="DS216" s="4"/>
      <c r="DT216" s="4"/>
      <c r="DU216" s="4"/>
      <c r="DV216" s="4"/>
      <c r="DW216" s="4"/>
      <c r="DX216" s="4"/>
      <c r="DY216" s="4"/>
      <c r="DZ216" s="4"/>
      <c r="EA216" s="4"/>
      <c r="EB216" s="4"/>
      <c r="EC216" s="4"/>
      <c r="ED216" s="4"/>
      <c r="EE216" s="4"/>
      <c r="EF216" s="4"/>
      <c r="EG216" s="4"/>
      <c r="EH216" s="4"/>
      <c r="EI216" s="4"/>
      <c r="EJ216" s="4"/>
      <c r="EK216" s="4"/>
      <c r="EL216" s="4"/>
      <c r="EM216" s="4"/>
      <c r="EN216" s="4"/>
      <c r="EO216" s="4"/>
      <c r="EP216" s="4"/>
      <c r="EQ216" s="4"/>
      <c r="ER216" s="4"/>
      <c r="ES216" s="4"/>
      <c r="ET216" s="4"/>
      <c r="EU216" s="4"/>
      <c r="EV216" s="4"/>
      <c r="EW216" s="4"/>
      <c r="EX216" s="4"/>
    </row>
    <row r="217" spans="1:154" s="16" customFormat="1" ht="25.5">
      <c r="A217" s="14" t="s">
        <v>110</v>
      </c>
      <c r="B217" s="74"/>
      <c r="C217" s="406"/>
      <c r="D217" s="406" t="s">
        <v>111</v>
      </c>
      <c r="E217" s="58"/>
      <c r="F217" s="278"/>
      <c r="G217" s="58">
        <f>'прил 6-2027-2028 расходы '!J414</f>
        <v>355.4</v>
      </c>
      <c r="H217" s="58">
        <f>'прил 6-2027-2028 расходы '!K414</f>
        <v>455.4</v>
      </c>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c r="DJ217" s="4"/>
      <c r="DK217" s="4"/>
      <c r="DL217" s="4"/>
      <c r="DM217" s="4"/>
      <c r="DN217" s="4"/>
      <c r="DO217" s="4"/>
      <c r="DP217" s="4"/>
      <c r="DQ217" s="4"/>
      <c r="DR217" s="4"/>
      <c r="DS217" s="4"/>
      <c r="DT217" s="4"/>
      <c r="DU217" s="4"/>
      <c r="DV217" s="4"/>
      <c r="DW217" s="4"/>
      <c r="DX217" s="4"/>
      <c r="DY217" s="4"/>
      <c r="DZ217" s="4"/>
      <c r="EA217" s="4"/>
      <c r="EB217" s="4"/>
      <c r="EC217" s="4"/>
      <c r="ED217" s="4"/>
      <c r="EE217" s="4"/>
      <c r="EF217" s="4"/>
      <c r="EG217" s="4"/>
      <c r="EH217" s="4"/>
      <c r="EI217" s="4"/>
      <c r="EJ217" s="4"/>
      <c r="EK217" s="4"/>
      <c r="EL217" s="4"/>
      <c r="EM217" s="4"/>
      <c r="EN217" s="4"/>
      <c r="EO217" s="4"/>
      <c r="EP217" s="4"/>
      <c r="EQ217" s="4"/>
      <c r="ER217" s="4"/>
      <c r="ES217" s="4"/>
      <c r="ET217" s="4"/>
      <c r="EU217" s="4"/>
      <c r="EV217" s="4"/>
      <c r="EW217" s="4"/>
      <c r="EX217" s="4"/>
    </row>
    <row r="218" spans="1:154" s="16" customFormat="1">
      <c r="A218" s="14" t="s">
        <v>549</v>
      </c>
      <c r="B218" s="74"/>
      <c r="C218" s="406" t="s">
        <v>619</v>
      </c>
      <c r="D218" s="406"/>
      <c r="E218" s="58"/>
      <c r="F218" s="278"/>
      <c r="G218" s="58">
        <f t="shared" ref="G218:H219" si="31">G219</f>
        <v>2500</v>
      </c>
      <c r="H218" s="58">
        <f t="shared" si="31"/>
        <v>2500</v>
      </c>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c r="BM218" s="4"/>
      <c r="BN218" s="4"/>
      <c r="BO218" s="4"/>
      <c r="BP218" s="4"/>
      <c r="BQ218" s="4"/>
      <c r="BR218" s="4"/>
      <c r="BS218" s="4"/>
      <c r="BT218" s="4"/>
      <c r="BU218" s="4"/>
      <c r="BV218" s="4"/>
      <c r="BW218" s="4"/>
      <c r="BX218" s="4"/>
      <c r="BY218" s="4"/>
      <c r="BZ218" s="4"/>
      <c r="CA218" s="4"/>
      <c r="CB218" s="4"/>
      <c r="CC218" s="4"/>
      <c r="CD218" s="4"/>
      <c r="CE218" s="4"/>
      <c r="CF218" s="4"/>
      <c r="CG218" s="4"/>
      <c r="CH218" s="4"/>
      <c r="CI218" s="4"/>
      <c r="CJ218" s="4"/>
      <c r="CK218" s="4"/>
      <c r="CL218" s="4"/>
      <c r="CM218" s="4"/>
      <c r="CN218" s="4"/>
      <c r="CO218" s="4"/>
      <c r="CP218" s="4"/>
      <c r="CQ218" s="4"/>
      <c r="CR218" s="4"/>
      <c r="CS218" s="4"/>
      <c r="CT218" s="4"/>
      <c r="CU218" s="4"/>
      <c r="CV218" s="4"/>
      <c r="CW218" s="4"/>
      <c r="CX218" s="4"/>
      <c r="CY218" s="4"/>
      <c r="CZ218" s="4"/>
      <c r="DA218" s="4"/>
      <c r="DB218" s="4"/>
      <c r="DC218" s="4"/>
      <c r="DD218" s="4"/>
      <c r="DE218" s="4"/>
      <c r="DF218" s="4"/>
      <c r="DG218" s="4"/>
      <c r="DH218" s="4"/>
      <c r="DI218" s="4"/>
      <c r="DJ218" s="4"/>
      <c r="DK218" s="4"/>
      <c r="DL218" s="4"/>
      <c r="DM218" s="4"/>
      <c r="DN218" s="4"/>
      <c r="DO218" s="4"/>
      <c r="DP218" s="4"/>
      <c r="DQ218" s="4"/>
      <c r="DR218" s="4"/>
      <c r="DS218" s="4"/>
      <c r="DT218" s="4"/>
      <c r="DU218" s="4"/>
      <c r="DV218" s="4"/>
      <c r="DW218" s="4"/>
      <c r="DX218" s="4"/>
      <c r="DY218" s="4"/>
      <c r="DZ218" s="4"/>
      <c r="EA218" s="4"/>
      <c r="EB218" s="4"/>
      <c r="EC218" s="4"/>
      <c r="ED218" s="4"/>
      <c r="EE218" s="4"/>
      <c r="EF218" s="4"/>
      <c r="EG218" s="4"/>
      <c r="EH218" s="4"/>
      <c r="EI218" s="4"/>
      <c r="EJ218" s="4"/>
      <c r="EK218" s="4"/>
      <c r="EL218" s="4"/>
      <c r="EM218" s="4"/>
      <c r="EN218" s="4"/>
      <c r="EO218" s="4"/>
      <c r="EP218" s="4"/>
      <c r="EQ218" s="4"/>
      <c r="ER218" s="4"/>
      <c r="ES218" s="4"/>
      <c r="ET218" s="4"/>
      <c r="EU218" s="4"/>
      <c r="EV218" s="4"/>
      <c r="EW218" s="4"/>
      <c r="EX218" s="4"/>
    </row>
    <row r="219" spans="1:154" s="16" customFormat="1" ht="25.5">
      <c r="A219" s="2" t="s">
        <v>214</v>
      </c>
      <c r="B219" s="74"/>
      <c r="C219" s="406"/>
      <c r="D219" s="406" t="s">
        <v>109</v>
      </c>
      <c r="E219" s="58"/>
      <c r="F219" s="278"/>
      <c r="G219" s="58">
        <f t="shared" si="31"/>
        <v>2500</v>
      </c>
      <c r="H219" s="58">
        <f t="shared" si="31"/>
        <v>2500</v>
      </c>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c r="DJ219" s="4"/>
      <c r="DK219" s="4"/>
      <c r="DL219" s="4"/>
      <c r="DM219" s="4"/>
      <c r="DN219" s="4"/>
      <c r="DO219" s="4"/>
      <c r="DP219" s="4"/>
      <c r="DQ219" s="4"/>
      <c r="DR219" s="4"/>
      <c r="DS219" s="4"/>
      <c r="DT219" s="4"/>
      <c r="DU219" s="4"/>
      <c r="DV219" s="4"/>
      <c r="DW219" s="4"/>
      <c r="DX219" s="4"/>
      <c r="DY219" s="4"/>
      <c r="DZ219" s="4"/>
      <c r="EA219" s="4"/>
      <c r="EB219" s="4"/>
      <c r="EC219" s="4"/>
      <c r="ED219" s="4"/>
      <c r="EE219" s="4"/>
      <c r="EF219" s="4"/>
      <c r="EG219" s="4"/>
      <c r="EH219" s="4"/>
      <c r="EI219" s="4"/>
      <c r="EJ219" s="4"/>
      <c r="EK219" s="4"/>
      <c r="EL219" s="4"/>
      <c r="EM219" s="4"/>
      <c r="EN219" s="4"/>
      <c r="EO219" s="4"/>
      <c r="EP219" s="4"/>
      <c r="EQ219" s="4"/>
      <c r="ER219" s="4"/>
      <c r="ES219" s="4"/>
      <c r="ET219" s="4"/>
      <c r="EU219" s="4"/>
      <c r="EV219" s="4"/>
      <c r="EW219" s="4"/>
      <c r="EX219" s="4"/>
    </row>
    <row r="220" spans="1:154" s="16" customFormat="1" ht="25.5">
      <c r="A220" s="14" t="s">
        <v>110</v>
      </c>
      <c r="B220" s="74"/>
      <c r="C220" s="406"/>
      <c r="D220" s="406" t="s">
        <v>111</v>
      </c>
      <c r="E220" s="58"/>
      <c r="F220" s="278"/>
      <c r="G220" s="58">
        <f>'прил 6-2027-2028 расходы '!J417</f>
        <v>2500</v>
      </c>
      <c r="H220" s="58">
        <f>'прил 6-2027-2028 расходы '!K417</f>
        <v>2500</v>
      </c>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c r="BM220" s="4"/>
      <c r="BN220" s="4"/>
      <c r="BO220" s="4"/>
      <c r="BP220" s="4"/>
      <c r="BQ220" s="4"/>
      <c r="BR220" s="4"/>
      <c r="BS220" s="4"/>
      <c r="BT220" s="4"/>
      <c r="BU220" s="4"/>
      <c r="BV220" s="4"/>
      <c r="BW220" s="4"/>
      <c r="BX220" s="4"/>
      <c r="BY220" s="4"/>
      <c r="BZ220" s="4"/>
      <c r="CA220" s="4"/>
      <c r="CB220" s="4"/>
      <c r="CC220" s="4"/>
      <c r="CD220" s="4"/>
      <c r="CE220" s="4"/>
      <c r="CF220" s="4"/>
      <c r="CG220" s="4"/>
      <c r="CH220" s="4"/>
      <c r="CI220" s="4"/>
      <c r="CJ220" s="4"/>
      <c r="CK220" s="4"/>
      <c r="CL220" s="4"/>
      <c r="CM220" s="4"/>
      <c r="CN220" s="4"/>
      <c r="CO220" s="4"/>
      <c r="CP220" s="4"/>
      <c r="CQ220" s="4"/>
      <c r="CR220" s="4"/>
      <c r="CS220" s="4"/>
      <c r="CT220" s="4"/>
      <c r="CU220" s="4"/>
      <c r="CV220" s="4"/>
      <c r="CW220" s="4"/>
      <c r="CX220" s="4"/>
      <c r="CY220" s="4"/>
      <c r="CZ220" s="4"/>
      <c r="DA220" s="4"/>
      <c r="DB220" s="4"/>
      <c r="DC220" s="4"/>
      <c r="DD220" s="4"/>
      <c r="DE220" s="4"/>
      <c r="DF220" s="4"/>
      <c r="DG220" s="4"/>
      <c r="DH220" s="4"/>
      <c r="DI220" s="4"/>
      <c r="DJ220" s="4"/>
      <c r="DK220" s="4"/>
      <c r="DL220" s="4"/>
      <c r="DM220" s="4"/>
      <c r="DN220" s="4"/>
      <c r="DO220" s="4"/>
      <c r="DP220" s="4"/>
      <c r="DQ220" s="4"/>
      <c r="DR220" s="4"/>
      <c r="DS220" s="4"/>
      <c r="DT220" s="4"/>
      <c r="DU220" s="4"/>
      <c r="DV220" s="4"/>
      <c r="DW220" s="4"/>
      <c r="DX220" s="4"/>
      <c r="DY220" s="4"/>
      <c r="DZ220" s="4"/>
      <c r="EA220" s="4"/>
      <c r="EB220" s="4"/>
      <c r="EC220" s="4"/>
      <c r="ED220" s="4"/>
      <c r="EE220" s="4"/>
      <c r="EF220" s="4"/>
      <c r="EG220" s="4"/>
      <c r="EH220" s="4"/>
      <c r="EI220" s="4"/>
      <c r="EJ220" s="4"/>
      <c r="EK220" s="4"/>
      <c r="EL220" s="4"/>
      <c r="EM220" s="4"/>
      <c r="EN220" s="4"/>
      <c r="EO220" s="4"/>
      <c r="EP220" s="4"/>
      <c r="EQ220" s="4"/>
      <c r="ER220" s="4"/>
      <c r="ES220" s="4"/>
      <c r="ET220" s="4"/>
      <c r="EU220" s="4"/>
      <c r="EV220" s="4"/>
      <c r="EW220" s="4"/>
      <c r="EX220" s="4"/>
    </row>
    <row r="221" spans="1:154" s="16" customFormat="1">
      <c r="A221" s="14" t="s">
        <v>549</v>
      </c>
      <c r="B221" s="74"/>
      <c r="C221" s="406" t="s">
        <v>620</v>
      </c>
      <c r="D221" s="406"/>
      <c r="E221" s="58"/>
      <c r="F221" s="278"/>
      <c r="G221" s="58">
        <f>G222</f>
        <v>500</v>
      </c>
      <c r="H221" s="58">
        <f>H222</f>
        <v>1700</v>
      </c>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4"/>
      <c r="BR221" s="4"/>
      <c r="BS221" s="4"/>
      <c r="BT221" s="4"/>
      <c r="BU221" s="4"/>
      <c r="BV221" s="4"/>
      <c r="BW221" s="4"/>
      <c r="BX221" s="4"/>
      <c r="BY221" s="4"/>
      <c r="BZ221" s="4"/>
      <c r="CA221" s="4"/>
      <c r="CB221" s="4"/>
      <c r="CC221" s="4"/>
      <c r="CD221" s="4"/>
      <c r="CE221" s="4"/>
      <c r="CF221" s="4"/>
      <c r="CG221" s="4"/>
      <c r="CH221" s="4"/>
      <c r="CI221" s="4"/>
      <c r="CJ221" s="4"/>
      <c r="CK221" s="4"/>
      <c r="CL221" s="4"/>
      <c r="CM221" s="4"/>
      <c r="CN221" s="4"/>
      <c r="CO221" s="4"/>
      <c r="CP221" s="4"/>
      <c r="CQ221" s="4"/>
      <c r="CR221" s="4"/>
      <c r="CS221" s="4"/>
      <c r="CT221" s="4"/>
      <c r="CU221" s="4"/>
      <c r="CV221" s="4"/>
      <c r="CW221" s="4"/>
      <c r="CX221" s="4"/>
      <c r="CY221" s="4"/>
      <c r="CZ221" s="4"/>
      <c r="DA221" s="4"/>
      <c r="DB221" s="4"/>
      <c r="DC221" s="4"/>
      <c r="DD221" s="4"/>
      <c r="DE221" s="4"/>
      <c r="DF221" s="4"/>
      <c r="DG221" s="4"/>
      <c r="DH221" s="4"/>
      <c r="DI221" s="4"/>
      <c r="DJ221" s="4"/>
      <c r="DK221" s="4"/>
      <c r="DL221" s="4"/>
      <c r="DM221" s="4"/>
      <c r="DN221" s="4"/>
      <c r="DO221" s="4"/>
      <c r="DP221" s="4"/>
      <c r="DQ221" s="4"/>
      <c r="DR221" s="4"/>
      <c r="DS221" s="4"/>
      <c r="DT221" s="4"/>
      <c r="DU221" s="4"/>
      <c r="DV221" s="4"/>
      <c r="DW221" s="4"/>
      <c r="DX221" s="4"/>
      <c r="DY221" s="4"/>
      <c r="DZ221" s="4"/>
      <c r="EA221" s="4"/>
      <c r="EB221" s="4"/>
      <c r="EC221" s="4"/>
      <c r="ED221" s="4"/>
      <c r="EE221" s="4"/>
      <c r="EF221" s="4"/>
      <c r="EG221" s="4"/>
      <c r="EH221" s="4"/>
      <c r="EI221" s="4"/>
      <c r="EJ221" s="4"/>
      <c r="EK221" s="4"/>
      <c r="EL221" s="4"/>
      <c r="EM221" s="4"/>
      <c r="EN221" s="4"/>
      <c r="EO221" s="4"/>
      <c r="EP221" s="4"/>
      <c r="EQ221" s="4"/>
      <c r="ER221" s="4"/>
      <c r="ES221" s="4"/>
      <c r="ET221" s="4"/>
      <c r="EU221" s="4"/>
      <c r="EV221" s="4"/>
      <c r="EW221" s="4"/>
      <c r="EX221" s="4"/>
    </row>
    <row r="222" spans="1:154" s="16" customFormat="1" ht="25.5">
      <c r="A222" s="2" t="s">
        <v>214</v>
      </c>
      <c r="B222" s="74"/>
      <c r="C222" s="406"/>
      <c r="D222" s="406" t="s">
        <v>109</v>
      </c>
      <c r="E222" s="58"/>
      <c r="F222" s="278"/>
      <c r="G222" s="58">
        <f>G223</f>
        <v>500</v>
      </c>
      <c r="H222" s="58">
        <f>H223</f>
        <v>1700</v>
      </c>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4"/>
      <c r="BR222" s="4"/>
      <c r="BS222" s="4"/>
      <c r="BT222" s="4"/>
      <c r="BU222" s="4"/>
      <c r="BV222" s="4"/>
      <c r="BW222" s="4"/>
      <c r="BX222" s="4"/>
      <c r="BY222" s="4"/>
      <c r="BZ222" s="4"/>
      <c r="CA222" s="4"/>
      <c r="CB222" s="4"/>
      <c r="CC222" s="4"/>
      <c r="CD222" s="4"/>
      <c r="CE222" s="4"/>
      <c r="CF222" s="4"/>
      <c r="CG222" s="4"/>
      <c r="CH222" s="4"/>
      <c r="CI222" s="4"/>
      <c r="CJ222" s="4"/>
      <c r="CK222" s="4"/>
      <c r="CL222" s="4"/>
      <c r="CM222" s="4"/>
      <c r="CN222" s="4"/>
      <c r="CO222" s="4"/>
      <c r="CP222" s="4"/>
      <c r="CQ222" s="4"/>
      <c r="CR222" s="4"/>
      <c r="CS222" s="4"/>
      <c r="CT222" s="4"/>
      <c r="CU222" s="4"/>
      <c r="CV222" s="4"/>
      <c r="CW222" s="4"/>
      <c r="CX222" s="4"/>
      <c r="CY222" s="4"/>
      <c r="CZ222" s="4"/>
      <c r="DA222" s="4"/>
      <c r="DB222" s="4"/>
      <c r="DC222" s="4"/>
      <c r="DD222" s="4"/>
      <c r="DE222" s="4"/>
      <c r="DF222" s="4"/>
      <c r="DG222" s="4"/>
      <c r="DH222" s="4"/>
      <c r="DI222" s="4"/>
      <c r="DJ222" s="4"/>
      <c r="DK222" s="4"/>
      <c r="DL222" s="4"/>
      <c r="DM222" s="4"/>
      <c r="DN222" s="4"/>
      <c r="DO222" s="4"/>
      <c r="DP222" s="4"/>
      <c r="DQ222" s="4"/>
      <c r="DR222" s="4"/>
      <c r="DS222" s="4"/>
      <c r="DT222" s="4"/>
      <c r="DU222" s="4"/>
      <c r="DV222" s="4"/>
      <c r="DW222" s="4"/>
      <c r="DX222" s="4"/>
      <c r="DY222" s="4"/>
      <c r="DZ222" s="4"/>
      <c r="EA222" s="4"/>
      <c r="EB222" s="4"/>
      <c r="EC222" s="4"/>
      <c r="ED222" s="4"/>
      <c r="EE222" s="4"/>
      <c r="EF222" s="4"/>
      <c r="EG222" s="4"/>
      <c r="EH222" s="4"/>
      <c r="EI222" s="4"/>
      <c r="EJ222" s="4"/>
      <c r="EK222" s="4"/>
      <c r="EL222" s="4"/>
      <c r="EM222" s="4"/>
      <c r="EN222" s="4"/>
      <c r="EO222" s="4"/>
      <c r="EP222" s="4"/>
      <c r="EQ222" s="4"/>
      <c r="ER222" s="4"/>
      <c r="ES222" s="4"/>
      <c r="ET222" s="4"/>
      <c r="EU222" s="4"/>
      <c r="EV222" s="4"/>
      <c r="EW222" s="4"/>
      <c r="EX222" s="4"/>
    </row>
    <row r="223" spans="1:154" s="16" customFormat="1" ht="25.5">
      <c r="A223" s="14" t="s">
        <v>110</v>
      </c>
      <c r="B223" s="74"/>
      <c r="C223" s="406"/>
      <c r="D223" s="406" t="s">
        <v>111</v>
      </c>
      <c r="E223" s="58"/>
      <c r="F223" s="278"/>
      <c r="G223" s="58">
        <f>'прил 6-2027-2028 расходы '!J420</f>
        <v>500</v>
      </c>
      <c r="H223" s="58">
        <f>'прил 6-2027-2028 расходы '!K420</f>
        <v>1700</v>
      </c>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4"/>
      <c r="CA223" s="4"/>
      <c r="CB223" s="4"/>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4"/>
      <c r="DO223" s="4"/>
      <c r="DP223" s="4"/>
      <c r="DQ223" s="4"/>
      <c r="DR223" s="4"/>
      <c r="DS223" s="4"/>
      <c r="DT223" s="4"/>
      <c r="DU223" s="4"/>
      <c r="DV223" s="4"/>
      <c r="DW223" s="4"/>
      <c r="DX223" s="4"/>
      <c r="DY223" s="4"/>
      <c r="DZ223" s="4"/>
      <c r="EA223" s="4"/>
      <c r="EB223" s="4"/>
      <c r="EC223" s="4"/>
      <c r="ED223" s="4"/>
      <c r="EE223" s="4"/>
      <c r="EF223" s="4"/>
      <c r="EG223" s="4"/>
      <c r="EH223" s="4"/>
      <c r="EI223" s="4"/>
      <c r="EJ223" s="4"/>
      <c r="EK223" s="4"/>
      <c r="EL223" s="4"/>
      <c r="EM223" s="4"/>
      <c r="EN223" s="4"/>
      <c r="EO223" s="4"/>
      <c r="EP223" s="4"/>
      <c r="EQ223" s="4"/>
      <c r="ER223" s="4"/>
      <c r="ES223" s="4"/>
      <c r="ET223" s="4"/>
      <c r="EU223" s="4"/>
      <c r="EV223" s="4"/>
      <c r="EW223" s="4"/>
      <c r="EX223" s="4"/>
    </row>
    <row r="224" spans="1:154" s="16" customFormat="1" ht="38.25">
      <c r="A224" s="10" t="s">
        <v>606</v>
      </c>
      <c r="B224" s="74"/>
      <c r="C224" s="406" t="s">
        <v>607</v>
      </c>
      <c r="D224" s="406"/>
      <c r="E224" s="58"/>
      <c r="F224" s="278"/>
      <c r="G224" s="58">
        <f>G225</f>
        <v>428.21100000000001</v>
      </c>
      <c r="H224" s="58">
        <f>H225</f>
        <v>428.21100000000001</v>
      </c>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4"/>
      <c r="BA224" s="4"/>
      <c r="BB224" s="4"/>
      <c r="BC224" s="4"/>
      <c r="BD224" s="4"/>
      <c r="BE224" s="4"/>
      <c r="BF224" s="4"/>
      <c r="BG224" s="4"/>
      <c r="BH224" s="4"/>
      <c r="BI224" s="4"/>
      <c r="BJ224" s="4"/>
      <c r="BK224" s="4"/>
      <c r="BL224" s="4"/>
      <c r="BM224" s="4"/>
      <c r="BN224" s="4"/>
      <c r="BO224" s="4"/>
      <c r="BP224" s="4"/>
      <c r="BQ224" s="4"/>
      <c r="BR224" s="4"/>
      <c r="BS224" s="4"/>
      <c r="BT224" s="4"/>
      <c r="BU224" s="4"/>
      <c r="BV224" s="4"/>
      <c r="BW224" s="4"/>
      <c r="BX224" s="4"/>
      <c r="BY224" s="4"/>
      <c r="BZ224" s="4"/>
      <c r="CA224" s="4"/>
      <c r="CB224" s="4"/>
      <c r="CC224" s="4"/>
      <c r="CD224" s="4"/>
      <c r="CE224" s="4"/>
      <c r="CF224" s="4"/>
      <c r="CG224" s="4"/>
      <c r="CH224" s="4"/>
      <c r="CI224" s="4"/>
      <c r="CJ224" s="4"/>
      <c r="CK224" s="4"/>
      <c r="CL224" s="4"/>
      <c r="CM224" s="4"/>
      <c r="CN224" s="4"/>
      <c r="CO224" s="4"/>
      <c r="CP224" s="4"/>
      <c r="CQ224" s="4"/>
      <c r="CR224" s="4"/>
      <c r="CS224" s="4"/>
      <c r="CT224" s="4"/>
      <c r="CU224" s="4"/>
      <c r="CV224" s="4"/>
      <c r="CW224" s="4"/>
      <c r="CX224" s="4"/>
      <c r="CY224" s="4"/>
      <c r="CZ224" s="4"/>
      <c r="DA224" s="4"/>
      <c r="DB224" s="4"/>
      <c r="DC224" s="4"/>
      <c r="DD224" s="4"/>
      <c r="DE224" s="4"/>
      <c r="DF224" s="4"/>
      <c r="DG224" s="4"/>
      <c r="DH224" s="4"/>
      <c r="DI224" s="4"/>
      <c r="DJ224" s="4"/>
      <c r="DK224" s="4"/>
      <c r="DL224" s="4"/>
      <c r="DM224" s="4"/>
      <c r="DN224" s="4"/>
      <c r="DO224" s="4"/>
      <c r="DP224" s="4"/>
      <c r="DQ224" s="4"/>
      <c r="DR224" s="4"/>
      <c r="DS224" s="4"/>
      <c r="DT224" s="4"/>
      <c r="DU224" s="4"/>
      <c r="DV224" s="4"/>
      <c r="DW224" s="4"/>
      <c r="DX224" s="4"/>
      <c r="DY224" s="4"/>
      <c r="DZ224" s="4"/>
      <c r="EA224" s="4"/>
      <c r="EB224" s="4"/>
      <c r="EC224" s="4"/>
      <c r="ED224" s="4"/>
      <c r="EE224" s="4"/>
      <c r="EF224" s="4"/>
      <c r="EG224" s="4"/>
      <c r="EH224" s="4"/>
      <c r="EI224" s="4"/>
      <c r="EJ224" s="4"/>
      <c r="EK224" s="4"/>
      <c r="EL224" s="4"/>
      <c r="EM224" s="4"/>
      <c r="EN224" s="4"/>
      <c r="EO224" s="4"/>
      <c r="EP224" s="4"/>
      <c r="EQ224" s="4"/>
      <c r="ER224" s="4"/>
      <c r="ES224" s="4"/>
      <c r="ET224" s="4"/>
      <c r="EU224" s="4"/>
      <c r="EV224" s="4"/>
      <c r="EW224" s="4"/>
      <c r="EX224" s="4"/>
    </row>
    <row r="225" spans="1:154" s="16" customFormat="1" ht="25.5">
      <c r="A225" s="2" t="s">
        <v>214</v>
      </c>
      <c r="B225" s="74"/>
      <c r="C225" s="406"/>
      <c r="D225" s="406" t="s">
        <v>109</v>
      </c>
      <c r="E225" s="58"/>
      <c r="F225" s="278"/>
      <c r="G225" s="58">
        <f t="shared" ref="G225:H225" si="32">G226</f>
        <v>428.21100000000001</v>
      </c>
      <c r="H225" s="58">
        <f t="shared" si="32"/>
        <v>428.21100000000001</v>
      </c>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c r="BC225" s="4"/>
      <c r="BD225" s="4"/>
      <c r="BE225" s="4"/>
      <c r="BF225" s="4"/>
      <c r="BG225" s="4"/>
      <c r="BH225" s="4"/>
      <c r="BI225" s="4"/>
      <c r="BJ225" s="4"/>
      <c r="BK225" s="4"/>
      <c r="BL225" s="4"/>
      <c r="BM225" s="4"/>
      <c r="BN225" s="4"/>
      <c r="BO225" s="4"/>
      <c r="BP225" s="4"/>
      <c r="BQ225" s="4"/>
      <c r="BR225" s="4"/>
      <c r="BS225" s="4"/>
      <c r="BT225" s="4"/>
      <c r="BU225" s="4"/>
      <c r="BV225" s="4"/>
      <c r="BW225" s="4"/>
      <c r="BX225" s="4"/>
      <c r="BY225" s="4"/>
      <c r="BZ225" s="4"/>
      <c r="CA225" s="4"/>
      <c r="CB225" s="4"/>
      <c r="CC225" s="4"/>
      <c r="CD225" s="4"/>
      <c r="CE225" s="4"/>
      <c r="CF225" s="4"/>
      <c r="CG225" s="4"/>
      <c r="CH225" s="4"/>
      <c r="CI225" s="4"/>
      <c r="CJ225" s="4"/>
      <c r="CK225" s="4"/>
      <c r="CL225" s="4"/>
      <c r="CM225" s="4"/>
      <c r="CN225" s="4"/>
      <c r="CO225" s="4"/>
      <c r="CP225" s="4"/>
      <c r="CQ225" s="4"/>
      <c r="CR225" s="4"/>
      <c r="CS225" s="4"/>
      <c r="CT225" s="4"/>
      <c r="CU225" s="4"/>
      <c r="CV225" s="4"/>
      <c r="CW225" s="4"/>
      <c r="CX225" s="4"/>
      <c r="CY225" s="4"/>
      <c r="CZ225" s="4"/>
      <c r="DA225" s="4"/>
      <c r="DB225" s="4"/>
      <c r="DC225" s="4"/>
      <c r="DD225" s="4"/>
      <c r="DE225" s="4"/>
      <c r="DF225" s="4"/>
      <c r="DG225" s="4"/>
      <c r="DH225" s="4"/>
      <c r="DI225" s="4"/>
      <c r="DJ225" s="4"/>
      <c r="DK225" s="4"/>
      <c r="DL225" s="4"/>
      <c r="DM225" s="4"/>
      <c r="DN225" s="4"/>
      <c r="DO225" s="4"/>
      <c r="DP225" s="4"/>
      <c r="DQ225" s="4"/>
      <c r="DR225" s="4"/>
      <c r="DS225" s="4"/>
      <c r="DT225" s="4"/>
      <c r="DU225" s="4"/>
      <c r="DV225" s="4"/>
      <c r="DW225" s="4"/>
      <c r="DX225" s="4"/>
      <c r="DY225" s="4"/>
      <c r="DZ225" s="4"/>
      <c r="EA225" s="4"/>
      <c r="EB225" s="4"/>
      <c r="EC225" s="4"/>
      <c r="ED225" s="4"/>
      <c r="EE225" s="4"/>
      <c r="EF225" s="4"/>
      <c r="EG225" s="4"/>
      <c r="EH225" s="4"/>
      <c r="EI225" s="4"/>
      <c r="EJ225" s="4"/>
      <c r="EK225" s="4"/>
      <c r="EL225" s="4"/>
      <c r="EM225" s="4"/>
      <c r="EN225" s="4"/>
      <c r="EO225" s="4"/>
      <c r="EP225" s="4"/>
      <c r="EQ225" s="4"/>
      <c r="ER225" s="4"/>
      <c r="ES225" s="4"/>
      <c r="ET225" s="4"/>
      <c r="EU225" s="4"/>
      <c r="EV225" s="4"/>
      <c r="EW225" s="4"/>
      <c r="EX225" s="4"/>
    </row>
    <row r="226" spans="1:154" s="16" customFormat="1" ht="25.5">
      <c r="A226" s="14" t="s">
        <v>110</v>
      </c>
      <c r="B226" s="74"/>
      <c r="C226" s="406"/>
      <c r="D226" s="406" t="s">
        <v>111</v>
      </c>
      <c r="E226" s="58"/>
      <c r="F226" s="278"/>
      <c r="G226" s="58">
        <f>'прил 6-2027-2028 расходы '!J423</f>
        <v>428.21100000000001</v>
      </c>
      <c r="H226" s="58">
        <f>'прил 6-2027-2028 расходы '!K423</f>
        <v>428.21100000000001</v>
      </c>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c r="BD226" s="4"/>
      <c r="BE226" s="4"/>
      <c r="BF226" s="4"/>
      <c r="BG226" s="4"/>
      <c r="BH226" s="4"/>
      <c r="BI226" s="4"/>
      <c r="BJ226" s="4"/>
      <c r="BK226" s="4"/>
      <c r="BL226" s="4"/>
      <c r="BM226" s="4"/>
      <c r="BN226" s="4"/>
      <c r="BO226" s="4"/>
      <c r="BP226" s="4"/>
      <c r="BQ226" s="4"/>
      <c r="BR226" s="4"/>
      <c r="BS226" s="4"/>
      <c r="BT226" s="4"/>
      <c r="BU226" s="4"/>
      <c r="BV226" s="4"/>
      <c r="BW226" s="4"/>
      <c r="BX226" s="4"/>
      <c r="BY226" s="4"/>
      <c r="BZ226" s="4"/>
      <c r="CA226" s="4"/>
      <c r="CB226" s="4"/>
      <c r="CC226" s="4"/>
      <c r="CD226" s="4"/>
      <c r="CE226" s="4"/>
      <c r="CF226" s="4"/>
      <c r="CG226" s="4"/>
      <c r="CH226" s="4"/>
      <c r="CI226" s="4"/>
      <c r="CJ226" s="4"/>
      <c r="CK226" s="4"/>
      <c r="CL226" s="4"/>
      <c r="CM226" s="4"/>
      <c r="CN226" s="4"/>
      <c r="CO226" s="4"/>
      <c r="CP226" s="4"/>
      <c r="CQ226" s="4"/>
      <c r="CR226" s="4"/>
      <c r="CS226" s="4"/>
      <c r="CT226" s="4"/>
      <c r="CU226" s="4"/>
      <c r="CV226" s="4"/>
      <c r="CW226" s="4"/>
      <c r="CX226" s="4"/>
      <c r="CY226" s="4"/>
      <c r="CZ226" s="4"/>
      <c r="DA226" s="4"/>
      <c r="DB226" s="4"/>
      <c r="DC226" s="4"/>
      <c r="DD226" s="4"/>
      <c r="DE226" s="4"/>
      <c r="DF226" s="4"/>
      <c r="DG226" s="4"/>
      <c r="DH226" s="4"/>
      <c r="DI226" s="4"/>
      <c r="DJ226" s="4"/>
      <c r="DK226" s="4"/>
      <c r="DL226" s="4"/>
      <c r="DM226" s="4"/>
      <c r="DN226" s="4"/>
      <c r="DO226" s="4"/>
      <c r="DP226" s="4"/>
      <c r="DQ226" s="4"/>
      <c r="DR226" s="4"/>
      <c r="DS226" s="4"/>
      <c r="DT226" s="4"/>
      <c r="DU226" s="4"/>
      <c r="DV226" s="4"/>
      <c r="DW226" s="4"/>
      <c r="DX226" s="4"/>
      <c r="DY226" s="4"/>
      <c r="DZ226" s="4"/>
      <c r="EA226" s="4"/>
      <c r="EB226" s="4"/>
      <c r="EC226" s="4"/>
      <c r="ED226" s="4"/>
      <c r="EE226" s="4"/>
      <c r="EF226" s="4"/>
      <c r="EG226" s="4"/>
      <c r="EH226" s="4"/>
      <c r="EI226" s="4"/>
      <c r="EJ226" s="4"/>
      <c r="EK226" s="4"/>
      <c r="EL226" s="4"/>
      <c r="EM226" s="4"/>
      <c r="EN226" s="4"/>
      <c r="EO226" s="4"/>
      <c r="EP226" s="4"/>
      <c r="EQ226" s="4"/>
      <c r="ER226" s="4"/>
      <c r="ES226" s="4"/>
      <c r="ET226" s="4"/>
      <c r="EU226" s="4"/>
      <c r="EV226" s="4"/>
      <c r="EW226" s="4"/>
      <c r="EX226" s="4"/>
    </row>
    <row r="227" spans="1:154" s="16" customFormat="1">
      <c r="A227" s="17" t="s">
        <v>378</v>
      </c>
      <c r="B227" s="74" t="s">
        <v>375</v>
      </c>
      <c r="C227" s="279"/>
      <c r="D227" s="279"/>
      <c r="E227" s="58"/>
      <c r="F227" s="278"/>
      <c r="G227" s="58">
        <f>G228</f>
        <v>35</v>
      </c>
      <c r="H227" s="58">
        <f>H228</f>
        <v>35</v>
      </c>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c r="BC227" s="4"/>
      <c r="BD227" s="4"/>
      <c r="BE227" s="4"/>
      <c r="BF227" s="4"/>
      <c r="BG227" s="4"/>
      <c r="BH227" s="4"/>
      <c r="BI227" s="4"/>
      <c r="BJ227" s="4"/>
      <c r="BK227" s="4"/>
      <c r="BL227" s="4"/>
      <c r="BM227" s="4"/>
      <c r="BN227" s="4"/>
      <c r="BO227" s="4"/>
      <c r="BP227" s="4"/>
      <c r="BQ227" s="4"/>
      <c r="BR227" s="4"/>
      <c r="BS227" s="4"/>
      <c r="BT227" s="4"/>
      <c r="BU227" s="4"/>
      <c r="BV227" s="4"/>
      <c r="BW227" s="4"/>
      <c r="BX227" s="4"/>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c r="CZ227" s="4"/>
      <c r="DA227" s="4"/>
      <c r="DB227" s="4"/>
      <c r="DC227" s="4"/>
      <c r="DD227" s="4"/>
      <c r="DE227" s="4"/>
      <c r="DF227" s="4"/>
      <c r="DG227" s="4"/>
      <c r="DH227" s="4"/>
      <c r="DI227" s="4"/>
      <c r="DJ227" s="4"/>
      <c r="DK227" s="4"/>
      <c r="DL227" s="4"/>
      <c r="DM227" s="4"/>
      <c r="DN227" s="4"/>
      <c r="DO227" s="4"/>
      <c r="DP227" s="4"/>
      <c r="DQ227" s="4"/>
      <c r="DR227" s="4"/>
      <c r="DS227" s="4"/>
      <c r="DT227" s="4"/>
      <c r="DU227" s="4"/>
      <c r="DV227" s="4"/>
      <c r="DW227" s="4"/>
      <c r="DX227" s="4"/>
      <c r="DY227" s="4"/>
      <c r="DZ227" s="4"/>
      <c r="EA227" s="4"/>
      <c r="EB227" s="4"/>
      <c r="EC227" s="4"/>
      <c r="ED227" s="4"/>
      <c r="EE227" s="4"/>
      <c r="EF227" s="4"/>
      <c r="EG227" s="4"/>
      <c r="EH227" s="4"/>
      <c r="EI227" s="4"/>
      <c r="EJ227" s="4"/>
      <c r="EK227" s="4"/>
      <c r="EL227" s="4"/>
      <c r="EM227" s="4"/>
      <c r="EN227" s="4"/>
      <c r="EO227" s="4"/>
      <c r="EP227" s="4"/>
      <c r="EQ227" s="4"/>
      <c r="ER227" s="4"/>
      <c r="ES227" s="4"/>
      <c r="ET227" s="4"/>
      <c r="EU227" s="4"/>
      <c r="EV227" s="4"/>
      <c r="EW227" s="4"/>
      <c r="EX227" s="4"/>
    </row>
    <row r="228" spans="1:154" s="16" customFormat="1" ht="25.5">
      <c r="A228" s="18" t="s">
        <v>379</v>
      </c>
      <c r="B228" s="74" t="s">
        <v>380</v>
      </c>
      <c r="C228" s="279"/>
      <c r="D228" s="279"/>
      <c r="E228" s="58"/>
      <c r="F228" s="278"/>
      <c r="G228" s="58">
        <f>G233+G229</f>
        <v>35</v>
      </c>
      <c r="H228" s="58">
        <f>H233+H229</f>
        <v>35</v>
      </c>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c r="BS228" s="4"/>
      <c r="BT228" s="4"/>
      <c r="BU228" s="4"/>
      <c r="BV228" s="4"/>
      <c r="BW228" s="4"/>
      <c r="BX228" s="4"/>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c r="CZ228" s="4"/>
      <c r="DA228" s="4"/>
      <c r="DB228" s="4"/>
      <c r="DC228" s="4"/>
      <c r="DD228" s="4"/>
      <c r="DE228" s="4"/>
      <c r="DF228" s="4"/>
      <c r="DG228" s="4"/>
      <c r="DH228" s="4"/>
      <c r="DI228" s="4"/>
      <c r="DJ228" s="4"/>
      <c r="DK228" s="4"/>
      <c r="DL228" s="4"/>
      <c r="DM228" s="4"/>
      <c r="DN228" s="4"/>
      <c r="DO228" s="4"/>
      <c r="DP228" s="4"/>
      <c r="DQ228" s="4"/>
      <c r="DR228" s="4"/>
      <c r="DS228" s="4"/>
      <c r="DT228" s="4"/>
      <c r="DU228" s="4"/>
      <c r="DV228" s="4"/>
      <c r="DW228" s="4"/>
      <c r="DX228" s="4"/>
      <c r="DY228" s="4"/>
      <c r="DZ228" s="4"/>
      <c r="EA228" s="4"/>
      <c r="EB228" s="4"/>
      <c r="EC228" s="4"/>
      <c r="ED228" s="4"/>
      <c r="EE228" s="4"/>
      <c r="EF228" s="4"/>
      <c r="EG228" s="4"/>
      <c r="EH228" s="4"/>
      <c r="EI228" s="4"/>
      <c r="EJ228" s="4"/>
      <c r="EK228" s="4"/>
      <c r="EL228" s="4"/>
      <c r="EM228" s="4"/>
      <c r="EN228" s="4"/>
      <c r="EO228" s="4"/>
      <c r="EP228" s="4"/>
      <c r="EQ228" s="4"/>
      <c r="ER228" s="4"/>
      <c r="ES228" s="4"/>
      <c r="ET228" s="4"/>
      <c r="EU228" s="4"/>
      <c r="EV228" s="4"/>
      <c r="EW228" s="4"/>
      <c r="EX228" s="4"/>
    </row>
    <row r="229" spans="1:154" s="16" customFormat="1" ht="38.25">
      <c r="A229" s="14" t="s">
        <v>817</v>
      </c>
      <c r="B229" s="74"/>
      <c r="C229" s="15" t="s">
        <v>490</v>
      </c>
      <c r="D229" s="406"/>
      <c r="E229" s="58"/>
      <c r="F229" s="278"/>
      <c r="G229" s="58">
        <f t="shared" ref="G229:H231" si="33">G230</f>
        <v>20</v>
      </c>
      <c r="H229" s="58">
        <f t="shared" si="33"/>
        <v>20</v>
      </c>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4"/>
      <c r="DT229" s="4"/>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row>
    <row r="230" spans="1:154" ht="38.25">
      <c r="A230" s="14" t="s">
        <v>947</v>
      </c>
      <c r="B230" s="74"/>
      <c r="C230" s="9" t="s">
        <v>491</v>
      </c>
      <c r="D230" s="406"/>
      <c r="E230" s="58"/>
      <c r="F230" s="278"/>
      <c r="G230" s="58">
        <f t="shared" si="33"/>
        <v>20</v>
      </c>
      <c r="H230" s="58">
        <f t="shared" si="33"/>
        <v>20</v>
      </c>
    </row>
    <row r="231" spans="1:154" ht="51">
      <c r="A231" s="28" t="s">
        <v>115</v>
      </c>
      <c r="B231" s="74"/>
      <c r="C231" s="9" t="s">
        <v>491</v>
      </c>
      <c r="D231" s="406" t="s">
        <v>105</v>
      </c>
      <c r="E231" s="58"/>
      <c r="F231" s="278"/>
      <c r="G231" s="58">
        <f t="shared" si="33"/>
        <v>20</v>
      </c>
      <c r="H231" s="58">
        <f t="shared" si="33"/>
        <v>20</v>
      </c>
    </row>
    <row r="232" spans="1:154">
      <c r="A232" s="29" t="s">
        <v>147</v>
      </c>
      <c r="B232" s="74"/>
      <c r="C232" s="9" t="s">
        <v>491</v>
      </c>
      <c r="D232" s="406" t="s">
        <v>148</v>
      </c>
      <c r="E232" s="58"/>
      <c r="F232" s="278"/>
      <c r="G232" s="58">
        <f>'прил 6-2027-2028 расходы '!J172</f>
        <v>20</v>
      </c>
      <c r="H232" s="58">
        <f>'прил 6-2027-2028 расходы '!K172</f>
        <v>20</v>
      </c>
    </row>
    <row r="233" spans="1:154" ht="38.25">
      <c r="A233" s="21" t="s">
        <v>807</v>
      </c>
      <c r="B233" s="74"/>
      <c r="C233" s="279" t="s">
        <v>376</v>
      </c>
      <c r="D233" s="279"/>
      <c r="E233" s="58"/>
      <c r="F233" s="278"/>
      <c r="G233" s="58">
        <f t="shared" ref="G233:H235" si="34">G234</f>
        <v>15</v>
      </c>
      <c r="H233" s="58">
        <f t="shared" si="34"/>
        <v>15</v>
      </c>
    </row>
    <row r="234" spans="1:154" ht="25.5">
      <c r="A234" s="21" t="s">
        <v>381</v>
      </c>
      <c r="B234" s="74"/>
      <c r="C234" s="279" t="s">
        <v>377</v>
      </c>
      <c r="D234" s="279"/>
      <c r="E234" s="58"/>
      <c r="F234" s="278"/>
      <c r="G234" s="58">
        <f t="shared" si="34"/>
        <v>15</v>
      </c>
      <c r="H234" s="58">
        <f t="shared" si="34"/>
        <v>15</v>
      </c>
    </row>
    <row r="235" spans="1:154" ht="25.5">
      <c r="A235" s="23" t="s">
        <v>214</v>
      </c>
      <c r="B235" s="74"/>
      <c r="C235" s="279"/>
      <c r="D235" s="279" t="s">
        <v>109</v>
      </c>
      <c r="E235" s="58"/>
      <c r="F235" s="278"/>
      <c r="G235" s="58">
        <f t="shared" si="34"/>
        <v>15</v>
      </c>
      <c r="H235" s="58">
        <f t="shared" si="34"/>
        <v>15</v>
      </c>
    </row>
    <row r="236" spans="1:154" ht="25.5">
      <c r="A236" s="11" t="s">
        <v>110</v>
      </c>
      <c r="B236" s="74"/>
      <c r="C236" s="279"/>
      <c r="D236" s="279" t="s">
        <v>111</v>
      </c>
      <c r="E236" s="58"/>
      <c r="F236" s="278"/>
      <c r="G236" s="58">
        <f>'прил 6-2027-2028 расходы '!J176</f>
        <v>15</v>
      </c>
      <c r="H236" s="58">
        <f>'прил 6-2027-2028 расходы '!K176</f>
        <v>15</v>
      </c>
    </row>
    <row r="237" spans="1:154" s="5" customFormat="1" ht="16.5" customHeight="1">
      <c r="A237" s="17" t="s">
        <v>7</v>
      </c>
      <c r="B237" s="39" t="s">
        <v>65</v>
      </c>
      <c r="C237" s="39"/>
      <c r="D237" s="39"/>
      <c r="E237" s="278" t="e">
        <f>E238+E247+E308+E322+E302</f>
        <v>#REF!</v>
      </c>
      <c r="F237" s="278" t="e">
        <f>#REF!-E237</f>
        <v>#REF!</v>
      </c>
      <c r="G237" s="278">
        <f>G238+G247+G308+G322+G302</f>
        <v>165387.00799999997</v>
      </c>
      <c r="H237" s="278">
        <f>H238+H247+H308+H322+H302</f>
        <v>165387.00799999997</v>
      </c>
    </row>
    <row r="238" spans="1:154" ht="15.75" customHeight="1">
      <c r="A238" s="11" t="s">
        <v>191</v>
      </c>
      <c r="B238" s="74" t="s">
        <v>66</v>
      </c>
      <c r="C238" s="74"/>
      <c r="D238" s="74"/>
      <c r="E238" s="58" t="e">
        <f>E239+#REF!</f>
        <v>#REF!</v>
      </c>
      <c r="F238" s="278" t="e">
        <f>#REF!-E238</f>
        <v>#REF!</v>
      </c>
      <c r="G238" s="58">
        <f>G239</f>
        <v>32100.5</v>
      </c>
      <c r="H238" s="58">
        <f>H239</f>
        <v>32100.5</v>
      </c>
    </row>
    <row r="239" spans="1:154" ht="25.5">
      <c r="A239" s="18" t="s">
        <v>583</v>
      </c>
      <c r="B239" s="74"/>
      <c r="C239" s="44" t="s">
        <v>192</v>
      </c>
      <c r="D239" s="74"/>
      <c r="E239" s="58" t="e">
        <f>E240</f>
        <v>#REF!</v>
      </c>
      <c r="F239" s="278" t="e">
        <f>#REF!-E239</f>
        <v>#REF!</v>
      </c>
      <c r="G239" s="58">
        <f>G240</f>
        <v>32100.5</v>
      </c>
      <c r="H239" s="58">
        <f>H240</f>
        <v>32100.5</v>
      </c>
    </row>
    <row r="240" spans="1:154" ht="20.25" customHeight="1">
      <c r="A240" s="18" t="s">
        <v>582</v>
      </c>
      <c r="B240" s="74"/>
      <c r="C240" s="44" t="s">
        <v>193</v>
      </c>
      <c r="D240" s="74"/>
      <c r="E240" s="58" t="e">
        <f>E241+E244</f>
        <v>#REF!</v>
      </c>
      <c r="F240" s="278" t="e">
        <f>#REF!-E240</f>
        <v>#REF!</v>
      </c>
      <c r="G240" s="58">
        <f>G241+G244</f>
        <v>32100.5</v>
      </c>
      <c r="H240" s="58">
        <f>H241+H244</f>
        <v>32100.5</v>
      </c>
    </row>
    <row r="241" spans="1:154" ht="25.5">
      <c r="A241" s="18" t="s">
        <v>194</v>
      </c>
      <c r="B241" s="74"/>
      <c r="C241" s="8" t="s">
        <v>195</v>
      </c>
      <c r="D241" s="74"/>
      <c r="E241" s="58" t="e">
        <f>#REF!+#REF!+#REF!+E242</f>
        <v>#REF!</v>
      </c>
      <c r="F241" s="278" t="e">
        <f>#REF!-E241</f>
        <v>#REF!</v>
      </c>
      <c r="G241" s="58">
        <f>G242</f>
        <v>19435.900000000001</v>
      </c>
      <c r="H241" s="58">
        <f>H242</f>
        <v>19435.900000000001</v>
      </c>
    </row>
    <row r="242" spans="1:154" ht="25.5">
      <c r="A242" s="14" t="s">
        <v>91</v>
      </c>
      <c r="B242" s="74"/>
      <c r="C242" s="74"/>
      <c r="D242" s="279" t="s">
        <v>24</v>
      </c>
      <c r="E242" s="58">
        <f>SUM(E243)</f>
        <v>20955.5</v>
      </c>
      <c r="F242" s="278" t="e">
        <f>#REF!-E242</f>
        <v>#REF!</v>
      </c>
      <c r="G242" s="58">
        <f>SUM(G243)</f>
        <v>19435.900000000001</v>
      </c>
      <c r="H242" s="58">
        <f>SUM(H243)</f>
        <v>19435.900000000001</v>
      </c>
    </row>
    <row r="243" spans="1:154">
      <c r="A243" s="14" t="s">
        <v>92</v>
      </c>
      <c r="B243" s="74"/>
      <c r="C243" s="74"/>
      <c r="D243" s="279" t="s">
        <v>93</v>
      </c>
      <c r="E243" s="58">
        <f>SUM('[1]прил 3-2023 '!G398)</f>
        <v>20955.5</v>
      </c>
      <c r="F243" s="278" t="e">
        <f>#REF!-E243</f>
        <v>#REF!</v>
      </c>
      <c r="G243" s="58">
        <f>'прил 6-2027-2028 расходы '!J236</f>
        <v>19435.900000000001</v>
      </c>
      <c r="H243" s="58">
        <f>'прил 6-2027-2028 расходы '!K236</f>
        <v>19435.900000000001</v>
      </c>
    </row>
    <row r="244" spans="1:154" ht="42" customHeight="1">
      <c r="A244" s="18" t="s">
        <v>369</v>
      </c>
      <c r="B244" s="74"/>
      <c r="C244" s="8" t="s">
        <v>196</v>
      </c>
      <c r="D244" s="74"/>
      <c r="E244" s="58" t="e">
        <f>#REF!+E245</f>
        <v>#REF!</v>
      </c>
      <c r="F244" s="278" t="e">
        <f>#REF!-E244</f>
        <v>#REF!</v>
      </c>
      <c r="G244" s="58">
        <f>G245</f>
        <v>12664.6</v>
      </c>
      <c r="H244" s="58">
        <f>H245</f>
        <v>12664.6</v>
      </c>
    </row>
    <row r="245" spans="1:154" ht="25.5">
      <c r="A245" s="14" t="s">
        <v>91</v>
      </c>
      <c r="B245" s="74"/>
      <c r="C245" s="74"/>
      <c r="D245" s="279" t="s">
        <v>24</v>
      </c>
      <c r="E245" s="58">
        <f>SUM(E246)</f>
        <v>9552.7000000000007</v>
      </c>
      <c r="F245" s="278" t="e">
        <f>#REF!-E245</f>
        <v>#REF!</v>
      </c>
      <c r="G245" s="58">
        <f>SUM(G246)</f>
        <v>12664.6</v>
      </c>
      <c r="H245" s="58">
        <f>SUM(H246)</f>
        <v>12664.6</v>
      </c>
    </row>
    <row r="246" spans="1:154" s="16" customFormat="1">
      <c r="A246" s="14" t="s">
        <v>92</v>
      </c>
      <c r="B246" s="74"/>
      <c r="C246" s="74"/>
      <c r="D246" s="279" t="s">
        <v>93</v>
      </c>
      <c r="E246" s="58">
        <f>SUM('[1]прил 3-2023 '!G406)</f>
        <v>9552.7000000000007</v>
      </c>
      <c r="F246" s="278" t="e">
        <f>#REF!-E246</f>
        <v>#REF!</v>
      </c>
      <c r="G246" s="58">
        <f>'прил 6-2027-2028 расходы '!J239</f>
        <v>12664.6</v>
      </c>
      <c r="H246" s="58">
        <f>'прил 6-2027-2028 расходы '!K239</f>
        <v>12664.6</v>
      </c>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c r="AU246" s="4"/>
      <c r="AV246" s="4"/>
      <c r="AW246" s="4"/>
      <c r="AX246" s="4"/>
      <c r="AY246" s="4"/>
      <c r="AZ246" s="4"/>
      <c r="BA246" s="4"/>
      <c r="BB246" s="4"/>
      <c r="BC246" s="4"/>
      <c r="BD246" s="4"/>
      <c r="BE246" s="4"/>
      <c r="BF246" s="4"/>
      <c r="BG246" s="4"/>
      <c r="BH246" s="4"/>
      <c r="BI246" s="4"/>
      <c r="BJ246" s="4"/>
      <c r="BK246" s="4"/>
      <c r="BL246" s="4"/>
      <c r="BM246" s="4"/>
      <c r="BN246" s="4"/>
      <c r="BO246" s="4"/>
      <c r="BP246" s="4"/>
      <c r="BQ246" s="4"/>
      <c r="BR246" s="4"/>
      <c r="BS246" s="4"/>
      <c r="BT246" s="4"/>
      <c r="BU246" s="4"/>
      <c r="BV246" s="4"/>
      <c r="BW246" s="4"/>
      <c r="BX246" s="4"/>
      <c r="BY246" s="4"/>
      <c r="BZ246" s="4"/>
      <c r="CA246" s="4"/>
      <c r="CB246" s="4"/>
      <c r="CC246" s="4"/>
      <c r="CD246" s="4"/>
      <c r="CE246" s="4"/>
      <c r="CF246" s="4"/>
      <c r="CG246" s="4"/>
      <c r="CH246" s="4"/>
      <c r="CI246" s="4"/>
      <c r="CJ246" s="4"/>
      <c r="CK246" s="4"/>
      <c r="CL246" s="4"/>
      <c r="CM246" s="4"/>
      <c r="CN246" s="4"/>
      <c r="CO246" s="4"/>
      <c r="CP246" s="4"/>
      <c r="CQ246" s="4"/>
      <c r="CR246" s="4"/>
      <c r="CS246" s="4"/>
      <c r="CT246" s="4"/>
      <c r="CU246" s="4"/>
      <c r="CV246" s="4"/>
      <c r="CW246" s="4"/>
      <c r="CX246" s="4"/>
      <c r="CY246" s="4"/>
      <c r="CZ246" s="4"/>
      <c r="DA246" s="4"/>
      <c r="DB246" s="4"/>
      <c r="DC246" s="4"/>
      <c r="DD246" s="4"/>
      <c r="DE246" s="4"/>
      <c r="DF246" s="4"/>
      <c r="DG246" s="4"/>
      <c r="DH246" s="4"/>
      <c r="DI246" s="4"/>
      <c r="DJ246" s="4"/>
      <c r="DK246" s="4"/>
      <c r="DL246" s="4"/>
      <c r="DM246" s="4"/>
      <c r="DN246" s="4"/>
      <c r="DO246" s="4"/>
      <c r="DP246" s="4"/>
      <c r="DQ246" s="4"/>
      <c r="DR246" s="4"/>
      <c r="DS246" s="4"/>
      <c r="DT246" s="4"/>
      <c r="DU246" s="4"/>
      <c r="DV246" s="4"/>
      <c r="DW246" s="4"/>
      <c r="DX246" s="4"/>
      <c r="DY246" s="4"/>
      <c r="DZ246" s="4"/>
      <c r="EA246" s="4"/>
      <c r="EB246" s="4"/>
      <c r="EC246" s="4"/>
      <c r="ED246" s="4"/>
      <c r="EE246" s="4"/>
      <c r="EF246" s="4"/>
      <c r="EG246" s="4"/>
      <c r="EH246" s="4"/>
      <c r="EI246" s="4"/>
      <c r="EJ246" s="4"/>
      <c r="EK246" s="4"/>
      <c r="EL246" s="4"/>
      <c r="EM246" s="4"/>
      <c r="EN246" s="4"/>
      <c r="EO246" s="4"/>
      <c r="EP246" s="4"/>
      <c r="EQ246" s="4"/>
      <c r="ER246" s="4"/>
      <c r="ES246" s="4"/>
      <c r="ET246" s="4"/>
      <c r="EU246" s="4"/>
      <c r="EV246" s="4"/>
      <c r="EW246" s="4"/>
      <c r="EX246" s="4"/>
    </row>
    <row r="247" spans="1:154" s="16" customFormat="1">
      <c r="A247" s="11" t="s">
        <v>197</v>
      </c>
      <c r="B247" s="74" t="s">
        <v>67</v>
      </c>
      <c r="C247" s="74"/>
      <c r="D247" s="74"/>
      <c r="E247" s="58" t="e">
        <f>E248+#REF!+#REF!</f>
        <v>#REF!</v>
      </c>
      <c r="F247" s="278" t="e">
        <f>#REF!-E247</f>
        <v>#REF!</v>
      </c>
      <c r="G247" s="58">
        <f>G248</f>
        <v>113089.79999999999</v>
      </c>
      <c r="H247" s="58">
        <f>H248</f>
        <v>113089.79999999999</v>
      </c>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c r="AU247" s="4"/>
      <c r="AV247" s="4"/>
      <c r="AW247" s="4"/>
      <c r="AX247" s="4"/>
      <c r="AY247" s="4"/>
      <c r="AZ247" s="4"/>
      <c r="BA247" s="4"/>
      <c r="BB247" s="4"/>
      <c r="BC247" s="4"/>
      <c r="BD247" s="4"/>
      <c r="BE247" s="4"/>
      <c r="BF247" s="4"/>
      <c r="BG247" s="4"/>
      <c r="BH247" s="4"/>
      <c r="BI247" s="4"/>
      <c r="BJ247" s="4"/>
      <c r="BK247" s="4"/>
      <c r="BL247" s="4"/>
      <c r="BM247" s="4"/>
      <c r="BN247" s="4"/>
      <c r="BO247" s="4"/>
      <c r="BP247" s="4"/>
      <c r="BQ247" s="4"/>
      <c r="BR247" s="4"/>
      <c r="BS247" s="4"/>
      <c r="BT247" s="4"/>
      <c r="BU247" s="4"/>
      <c r="BV247" s="4"/>
      <c r="BW247" s="4"/>
      <c r="BX247" s="4"/>
      <c r="BY247" s="4"/>
      <c r="BZ247" s="4"/>
      <c r="CA247" s="4"/>
      <c r="CB247" s="4"/>
      <c r="CC247" s="4"/>
      <c r="CD247" s="4"/>
      <c r="CE247" s="4"/>
      <c r="CF247" s="4"/>
      <c r="CG247" s="4"/>
      <c r="CH247" s="4"/>
      <c r="CI247" s="4"/>
      <c r="CJ247" s="4"/>
      <c r="CK247" s="4"/>
      <c r="CL247" s="4"/>
      <c r="CM247" s="4"/>
      <c r="CN247" s="4"/>
      <c r="CO247" s="4"/>
      <c r="CP247" s="4"/>
      <c r="CQ247" s="4"/>
      <c r="CR247" s="4"/>
      <c r="CS247" s="4"/>
      <c r="CT247" s="4"/>
      <c r="CU247" s="4"/>
      <c r="CV247" s="4"/>
      <c r="CW247" s="4"/>
      <c r="CX247" s="4"/>
      <c r="CY247" s="4"/>
      <c r="CZ247" s="4"/>
      <c r="DA247" s="4"/>
      <c r="DB247" s="4"/>
      <c r="DC247" s="4"/>
      <c r="DD247" s="4"/>
      <c r="DE247" s="4"/>
      <c r="DF247" s="4"/>
      <c r="DG247" s="4"/>
      <c r="DH247" s="4"/>
      <c r="DI247" s="4"/>
      <c r="DJ247" s="4"/>
      <c r="DK247" s="4"/>
      <c r="DL247" s="4"/>
      <c r="DM247" s="4"/>
      <c r="DN247" s="4"/>
      <c r="DO247" s="4"/>
      <c r="DP247" s="4"/>
      <c r="DQ247" s="4"/>
      <c r="DR247" s="4"/>
      <c r="DS247" s="4"/>
      <c r="DT247" s="4"/>
      <c r="DU247" s="4"/>
      <c r="DV247" s="4"/>
      <c r="DW247" s="4"/>
      <c r="DX247" s="4"/>
      <c r="DY247" s="4"/>
      <c r="DZ247" s="4"/>
      <c r="EA247" s="4"/>
      <c r="EB247" s="4"/>
      <c r="EC247" s="4"/>
      <c r="ED247" s="4"/>
      <c r="EE247" s="4"/>
      <c r="EF247" s="4"/>
      <c r="EG247" s="4"/>
      <c r="EH247" s="4"/>
      <c r="EI247" s="4"/>
      <c r="EJ247" s="4"/>
      <c r="EK247" s="4"/>
      <c r="EL247" s="4"/>
      <c r="EM247" s="4"/>
      <c r="EN247" s="4"/>
      <c r="EO247" s="4"/>
      <c r="EP247" s="4"/>
      <c r="EQ247" s="4"/>
      <c r="ER247" s="4"/>
      <c r="ES247" s="4"/>
      <c r="ET247" s="4"/>
      <c r="EU247" s="4"/>
      <c r="EV247" s="4"/>
      <c r="EW247" s="4"/>
      <c r="EX247" s="4"/>
    </row>
    <row r="248" spans="1:154" s="16" customFormat="1" ht="25.5">
      <c r="A248" s="18" t="s">
        <v>583</v>
      </c>
      <c r="B248" s="74"/>
      <c r="C248" s="44" t="s">
        <v>192</v>
      </c>
      <c r="D248" s="279"/>
      <c r="E248" s="58" t="e">
        <f>E249+#REF!</f>
        <v>#REF!</v>
      </c>
      <c r="F248" s="278" t="e">
        <f>#REF!-E248</f>
        <v>#REF!</v>
      </c>
      <c r="G248" s="58">
        <f>G249</f>
        <v>113089.79999999999</v>
      </c>
      <c r="H248" s="58">
        <f>H249</f>
        <v>113089.79999999999</v>
      </c>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c r="DJ248" s="4"/>
      <c r="DK248" s="4"/>
      <c r="DL248" s="4"/>
      <c r="DM248" s="4"/>
      <c r="DN248" s="4"/>
      <c r="DO248" s="4"/>
      <c r="DP248" s="4"/>
      <c r="DQ248" s="4"/>
      <c r="DR248" s="4"/>
      <c r="DS248" s="4"/>
      <c r="DT248" s="4"/>
      <c r="DU248" s="4"/>
      <c r="DV248" s="4"/>
      <c r="DW248" s="4"/>
      <c r="DX248" s="4"/>
      <c r="DY248" s="4"/>
      <c r="DZ248" s="4"/>
      <c r="EA248" s="4"/>
      <c r="EB248" s="4"/>
      <c r="EC248" s="4"/>
      <c r="ED248" s="4"/>
      <c r="EE248" s="4"/>
      <c r="EF248" s="4"/>
      <c r="EG248" s="4"/>
      <c r="EH248" s="4"/>
      <c r="EI248" s="4"/>
      <c r="EJ248" s="4"/>
      <c r="EK248" s="4"/>
      <c r="EL248" s="4"/>
      <c r="EM248" s="4"/>
      <c r="EN248" s="4"/>
      <c r="EO248" s="4"/>
      <c r="EP248" s="4"/>
      <c r="EQ248" s="4"/>
      <c r="ER248" s="4"/>
      <c r="ES248" s="4"/>
      <c r="ET248" s="4"/>
      <c r="EU248" s="4"/>
      <c r="EV248" s="4"/>
      <c r="EW248" s="4"/>
      <c r="EX248" s="4"/>
    </row>
    <row r="249" spans="1:154" s="16" customFormat="1">
      <c r="A249" s="276" t="s">
        <v>584</v>
      </c>
      <c r="B249" s="74"/>
      <c r="C249" s="44" t="s">
        <v>198</v>
      </c>
      <c r="D249" s="279"/>
      <c r="E249" s="58" t="e">
        <f>E253+E267+E297</f>
        <v>#REF!</v>
      </c>
      <c r="F249" s="278" t="e">
        <f>#REF!-E249</f>
        <v>#REF!</v>
      </c>
      <c r="G249" s="57">
        <f>G250+G253+G262+G267+G274+G279+G284+G289</f>
        <v>113089.79999999999</v>
      </c>
      <c r="H249" s="57">
        <f>H250+H253+H262+H267+H274+H279+H284+H289</f>
        <v>113089.79999999999</v>
      </c>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4"/>
      <c r="AT249" s="4"/>
      <c r="AU249" s="4"/>
      <c r="AV249" s="4"/>
      <c r="AW249" s="4"/>
      <c r="AX249" s="4"/>
      <c r="AY249" s="4"/>
      <c r="AZ249" s="4"/>
      <c r="BA249" s="4"/>
      <c r="BB249" s="4"/>
      <c r="BC249" s="4"/>
      <c r="BD249" s="4"/>
      <c r="BE249" s="4"/>
      <c r="BF249" s="4"/>
      <c r="BG249" s="4"/>
      <c r="BH249" s="4"/>
      <c r="BI249" s="4"/>
      <c r="BJ249" s="4"/>
      <c r="BK249" s="4"/>
      <c r="BL249" s="4"/>
      <c r="BM249" s="4"/>
      <c r="BN249" s="4"/>
      <c r="BO249" s="4"/>
      <c r="BP249" s="4"/>
      <c r="BQ249" s="4"/>
      <c r="BR249" s="4"/>
      <c r="BS249" s="4"/>
      <c r="BT249" s="4"/>
      <c r="BU249" s="4"/>
      <c r="BV249" s="4"/>
      <c r="BW249" s="4"/>
      <c r="BX249" s="4"/>
      <c r="BY249" s="4"/>
      <c r="BZ249" s="4"/>
      <c r="CA249" s="4"/>
      <c r="CB249" s="4"/>
      <c r="CC249" s="4"/>
      <c r="CD249" s="4"/>
      <c r="CE249" s="4"/>
      <c r="CF249" s="4"/>
      <c r="CG249" s="4"/>
      <c r="CH249" s="4"/>
      <c r="CI249" s="4"/>
      <c r="CJ249" s="4"/>
      <c r="CK249" s="4"/>
      <c r="CL249" s="4"/>
      <c r="CM249" s="4"/>
      <c r="CN249" s="4"/>
      <c r="CO249" s="4"/>
      <c r="CP249" s="4"/>
      <c r="CQ249" s="4"/>
      <c r="CR249" s="4"/>
      <c r="CS249" s="4"/>
      <c r="CT249" s="4"/>
      <c r="CU249" s="4"/>
      <c r="CV249" s="4"/>
      <c r="CW249" s="4"/>
      <c r="CX249" s="4"/>
      <c r="CY249" s="4"/>
      <c r="CZ249" s="4"/>
      <c r="DA249" s="4"/>
      <c r="DB249" s="4"/>
      <c r="DC249" s="4"/>
      <c r="DD249" s="4"/>
      <c r="DE249" s="4"/>
      <c r="DF249" s="4"/>
      <c r="DG249" s="4"/>
      <c r="DH249" s="4"/>
      <c r="DI249" s="4"/>
      <c r="DJ249" s="4"/>
      <c r="DK249" s="4"/>
      <c r="DL249" s="4"/>
      <c r="DM249" s="4"/>
      <c r="DN249" s="4"/>
      <c r="DO249" s="4"/>
      <c r="DP249" s="4"/>
      <c r="DQ249" s="4"/>
      <c r="DR249" s="4"/>
      <c r="DS249" s="4"/>
      <c r="DT249" s="4"/>
      <c r="DU249" s="4"/>
      <c r="DV249" s="4"/>
      <c r="DW249" s="4"/>
      <c r="DX249" s="4"/>
      <c r="DY249" s="4"/>
      <c r="DZ249" s="4"/>
      <c r="EA249" s="4"/>
      <c r="EB249" s="4"/>
      <c r="EC249" s="4"/>
      <c r="ED249" s="4"/>
      <c r="EE249" s="4"/>
      <c r="EF249" s="4"/>
      <c r="EG249" s="4"/>
      <c r="EH249" s="4"/>
      <c r="EI249" s="4"/>
      <c r="EJ249" s="4"/>
      <c r="EK249" s="4"/>
      <c r="EL249" s="4"/>
      <c r="EM249" s="4"/>
      <c r="EN249" s="4"/>
      <c r="EO249" s="4"/>
      <c r="EP249" s="4"/>
      <c r="EQ249" s="4"/>
      <c r="ER249" s="4"/>
      <c r="ES249" s="4"/>
      <c r="ET249" s="4"/>
      <c r="EU249" s="4"/>
      <c r="EV249" s="4"/>
      <c r="EW249" s="4"/>
      <c r="EX249" s="4"/>
    </row>
    <row r="250" spans="1:154" s="16" customFormat="1" ht="25.5">
      <c r="A250" s="20" t="s">
        <v>589</v>
      </c>
      <c r="B250" s="74"/>
      <c r="C250" s="44" t="s">
        <v>590</v>
      </c>
      <c r="D250" s="279"/>
      <c r="E250" s="58"/>
      <c r="F250" s="278"/>
      <c r="G250" s="57">
        <f>G251</f>
        <v>10</v>
      </c>
      <c r="H250" s="57">
        <f>H251</f>
        <v>10</v>
      </c>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c r="DJ250" s="4"/>
      <c r="DK250" s="4"/>
      <c r="DL250" s="4"/>
      <c r="DM250" s="4"/>
      <c r="DN250" s="4"/>
      <c r="DO250" s="4"/>
      <c r="DP250" s="4"/>
      <c r="DQ250" s="4"/>
      <c r="DR250" s="4"/>
      <c r="DS250" s="4"/>
      <c r="DT250" s="4"/>
      <c r="DU250" s="4"/>
      <c r="DV250" s="4"/>
      <c r="DW250" s="4"/>
      <c r="DX250" s="4"/>
      <c r="DY250" s="4"/>
      <c r="DZ250" s="4"/>
      <c r="EA250" s="4"/>
      <c r="EB250" s="4"/>
      <c r="EC250" s="4"/>
      <c r="ED250" s="4"/>
      <c r="EE250" s="4"/>
      <c r="EF250" s="4"/>
      <c r="EG250" s="4"/>
      <c r="EH250" s="4"/>
      <c r="EI250" s="4"/>
      <c r="EJ250" s="4"/>
      <c r="EK250" s="4"/>
      <c r="EL250" s="4"/>
      <c r="EM250" s="4"/>
      <c r="EN250" s="4"/>
      <c r="EO250" s="4"/>
      <c r="EP250" s="4"/>
      <c r="EQ250" s="4"/>
      <c r="ER250" s="4"/>
      <c r="ES250" s="4"/>
      <c r="ET250" s="4"/>
      <c r="EU250" s="4"/>
      <c r="EV250" s="4"/>
      <c r="EW250" s="4"/>
      <c r="EX250" s="4"/>
    </row>
    <row r="251" spans="1:154" s="16" customFormat="1" ht="25.5">
      <c r="A251" s="14" t="s">
        <v>91</v>
      </c>
      <c r="B251" s="74"/>
      <c r="C251" s="44"/>
      <c r="D251" s="279" t="s">
        <v>24</v>
      </c>
      <c r="E251" s="58"/>
      <c r="F251" s="278"/>
      <c r="G251" s="57">
        <f>G252</f>
        <v>10</v>
      </c>
      <c r="H251" s="57">
        <f>H252</f>
        <v>10</v>
      </c>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c r="DO251" s="4"/>
      <c r="DP251" s="4"/>
      <c r="DQ251" s="4"/>
      <c r="DR251" s="4"/>
      <c r="DS251" s="4"/>
      <c r="DT251" s="4"/>
      <c r="DU251" s="4"/>
      <c r="DV251" s="4"/>
      <c r="DW251" s="4"/>
      <c r="DX251" s="4"/>
      <c r="DY251" s="4"/>
      <c r="DZ251" s="4"/>
      <c r="EA251" s="4"/>
      <c r="EB251" s="4"/>
      <c r="EC251" s="4"/>
      <c r="ED251" s="4"/>
      <c r="EE251" s="4"/>
      <c r="EF251" s="4"/>
      <c r="EG251" s="4"/>
      <c r="EH251" s="4"/>
      <c r="EI251" s="4"/>
      <c r="EJ251" s="4"/>
      <c r="EK251" s="4"/>
      <c r="EL251" s="4"/>
      <c r="EM251" s="4"/>
      <c r="EN251" s="4"/>
      <c r="EO251" s="4"/>
      <c r="EP251" s="4"/>
      <c r="EQ251" s="4"/>
      <c r="ER251" s="4"/>
      <c r="ES251" s="4"/>
      <c r="ET251" s="4"/>
      <c r="EU251" s="4"/>
      <c r="EV251" s="4"/>
      <c r="EW251" s="4"/>
      <c r="EX251" s="4"/>
    </row>
    <row r="252" spans="1:154" s="16" customFormat="1" ht="15" customHeight="1">
      <c r="A252" s="14" t="s">
        <v>92</v>
      </c>
      <c r="B252" s="74"/>
      <c r="C252" s="44"/>
      <c r="D252" s="279" t="s">
        <v>93</v>
      </c>
      <c r="E252" s="58"/>
      <c r="F252" s="278"/>
      <c r="G252" s="57">
        <f>'прил 6-2027-2028 расходы '!J245</f>
        <v>10</v>
      </c>
      <c r="H252" s="57">
        <f>'прил 6-2027-2028 расходы '!K245</f>
        <v>10</v>
      </c>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c r="AQ252" s="4"/>
      <c r="AR252" s="4"/>
      <c r="AS252" s="4"/>
      <c r="AT252" s="4"/>
      <c r="AU252" s="4"/>
      <c r="AV252" s="4"/>
      <c r="AW252" s="4"/>
      <c r="AX252" s="4"/>
      <c r="AY252" s="4"/>
      <c r="AZ252" s="4"/>
      <c r="BA252" s="4"/>
      <c r="BB252" s="4"/>
      <c r="BC252" s="4"/>
      <c r="BD252" s="4"/>
      <c r="BE252" s="4"/>
      <c r="BF252" s="4"/>
      <c r="BG252" s="4"/>
      <c r="BH252" s="4"/>
      <c r="BI252" s="4"/>
      <c r="BJ252" s="4"/>
      <c r="BK252" s="4"/>
      <c r="BL252" s="4"/>
      <c r="BM252" s="4"/>
      <c r="BN252" s="4"/>
      <c r="BO252" s="4"/>
      <c r="BP252" s="4"/>
      <c r="BQ252" s="4"/>
      <c r="BR252" s="4"/>
      <c r="BS252" s="4"/>
      <c r="BT252" s="4"/>
      <c r="BU252" s="4"/>
      <c r="BV252" s="4"/>
      <c r="BW252" s="4"/>
      <c r="BX252" s="4"/>
      <c r="BY252" s="4"/>
      <c r="BZ252" s="4"/>
      <c r="CA252" s="4"/>
      <c r="CB252" s="4"/>
      <c r="CC252" s="4"/>
      <c r="CD252" s="4"/>
      <c r="CE252" s="4"/>
      <c r="CF252" s="4"/>
      <c r="CG252" s="4"/>
      <c r="CH252" s="4"/>
      <c r="CI252" s="4"/>
      <c r="CJ252" s="4"/>
      <c r="CK252" s="4"/>
      <c r="CL252" s="4"/>
      <c r="CM252" s="4"/>
      <c r="CN252" s="4"/>
      <c r="CO252" s="4"/>
      <c r="CP252" s="4"/>
      <c r="CQ252" s="4"/>
      <c r="CR252" s="4"/>
      <c r="CS252" s="4"/>
      <c r="CT252" s="4"/>
      <c r="CU252" s="4"/>
      <c r="CV252" s="4"/>
      <c r="CW252" s="4"/>
      <c r="CX252" s="4"/>
      <c r="CY252" s="4"/>
      <c r="CZ252" s="4"/>
      <c r="DA252" s="4"/>
      <c r="DB252" s="4"/>
      <c r="DC252" s="4"/>
      <c r="DD252" s="4"/>
      <c r="DE252" s="4"/>
      <c r="DF252" s="4"/>
      <c r="DG252" s="4"/>
      <c r="DH252" s="4"/>
      <c r="DI252" s="4"/>
      <c r="DJ252" s="4"/>
      <c r="DK252" s="4"/>
      <c r="DL252" s="4"/>
      <c r="DM252" s="4"/>
      <c r="DN252" s="4"/>
      <c r="DO252" s="4"/>
      <c r="DP252" s="4"/>
      <c r="DQ252" s="4"/>
      <c r="DR252" s="4"/>
      <c r="DS252" s="4"/>
      <c r="DT252" s="4"/>
      <c r="DU252" s="4"/>
      <c r="DV252" s="4"/>
      <c r="DW252" s="4"/>
      <c r="DX252" s="4"/>
      <c r="DY252" s="4"/>
      <c r="DZ252" s="4"/>
      <c r="EA252" s="4"/>
      <c r="EB252" s="4"/>
      <c r="EC252" s="4"/>
      <c r="ED252" s="4"/>
      <c r="EE252" s="4"/>
      <c r="EF252" s="4"/>
      <c r="EG252" s="4"/>
      <c r="EH252" s="4"/>
      <c r="EI252" s="4"/>
      <c r="EJ252" s="4"/>
      <c r="EK252" s="4"/>
      <c r="EL252" s="4"/>
      <c r="EM252" s="4"/>
      <c r="EN252" s="4"/>
      <c r="EO252" s="4"/>
      <c r="EP252" s="4"/>
      <c r="EQ252" s="4"/>
      <c r="ER252" s="4"/>
      <c r="ES252" s="4"/>
      <c r="ET252" s="4"/>
      <c r="EU252" s="4"/>
      <c r="EV252" s="4"/>
      <c r="EW252" s="4"/>
      <c r="EX252" s="4"/>
    </row>
    <row r="253" spans="1:154" s="16" customFormat="1" ht="38.25">
      <c r="A253" s="18" t="s">
        <v>199</v>
      </c>
      <c r="B253" s="74"/>
      <c r="C253" s="8" t="s">
        <v>200</v>
      </c>
      <c r="D253" s="279"/>
      <c r="E253" s="58" t="e">
        <f>E254+E256+E260+E258</f>
        <v>#REF!</v>
      </c>
      <c r="F253" s="278" t="e">
        <f>#REF!-E253</f>
        <v>#REF!</v>
      </c>
      <c r="G253" s="58">
        <f>G254+G256+G260+G258</f>
        <v>25288.800000000003</v>
      </c>
      <c r="H253" s="58">
        <f>H254+H256+H260+H258</f>
        <v>25288.800000000003</v>
      </c>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c r="AU253" s="4"/>
      <c r="AV253" s="4"/>
      <c r="AW253" s="4"/>
      <c r="AX253" s="4"/>
      <c r="AY253" s="4"/>
      <c r="AZ253" s="4"/>
      <c r="BA253" s="4"/>
      <c r="BB253" s="4"/>
      <c r="BC253" s="4"/>
      <c r="BD253" s="4"/>
      <c r="BE253" s="4"/>
      <c r="BF253" s="4"/>
      <c r="BG253" s="4"/>
      <c r="BH253" s="4"/>
      <c r="BI253" s="4"/>
      <c r="BJ253" s="4"/>
      <c r="BK253" s="4"/>
      <c r="BL253" s="4"/>
      <c r="BM253" s="4"/>
      <c r="BN253" s="4"/>
      <c r="BO253" s="4"/>
      <c r="BP253" s="4"/>
      <c r="BQ253" s="4"/>
      <c r="BR253" s="4"/>
      <c r="BS253" s="4"/>
      <c r="BT253" s="4"/>
      <c r="BU253" s="4"/>
      <c r="BV253" s="4"/>
      <c r="BW253" s="4"/>
      <c r="BX253" s="4"/>
      <c r="BY253" s="4"/>
      <c r="BZ253" s="4"/>
      <c r="CA253" s="4"/>
      <c r="CB253" s="4"/>
      <c r="CC253" s="4"/>
      <c r="CD253" s="4"/>
      <c r="CE253" s="4"/>
      <c r="CF253" s="4"/>
      <c r="CG253" s="4"/>
      <c r="CH253" s="4"/>
      <c r="CI253" s="4"/>
      <c r="CJ253" s="4"/>
      <c r="CK253" s="4"/>
      <c r="CL253" s="4"/>
      <c r="CM253" s="4"/>
      <c r="CN253" s="4"/>
      <c r="CO253" s="4"/>
      <c r="CP253" s="4"/>
      <c r="CQ253" s="4"/>
      <c r="CR253" s="4"/>
      <c r="CS253" s="4"/>
      <c r="CT253" s="4"/>
      <c r="CU253" s="4"/>
      <c r="CV253" s="4"/>
      <c r="CW253" s="4"/>
      <c r="CX253" s="4"/>
      <c r="CY253" s="4"/>
      <c r="CZ253" s="4"/>
      <c r="DA253" s="4"/>
      <c r="DB253" s="4"/>
      <c r="DC253" s="4"/>
      <c r="DD253" s="4"/>
      <c r="DE253" s="4"/>
      <c r="DF253" s="4"/>
      <c r="DG253" s="4"/>
      <c r="DH253" s="4"/>
      <c r="DI253" s="4"/>
      <c r="DJ253" s="4"/>
      <c r="DK253" s="4"/>
      <c r="DL253" s="4"/>
      <c r="DM253" s="4"/>
      <c r="DN253" s="4"/>
      <c r="DO253" s="4"/>
      <c r="DP253" s="4"/>
      <c r="DQ253" s="4"/>
      <c r="DR253" s="4"/>
      <c r="DS253" s="4"/>
      <c r="DT253" s="4"/>
      <c r="DU253" s="4"/>
      <c r="DV253" s="4"/>
      <c r="DW253" s="4"/>
      <c r="DX253" s="4"/>
      <c r="DY253" s="4"/>
      <c r="DZ253" s="4"/>
      <c r="EA253" s="4"/>
      <c r="EB253" s="4"/>
      <c r="EC253" s="4"/>
      <c r="ED253" s="4"/>
      <c r="EE253" s="4"/>
      <c r="EF253" s="4"/>
      <c r="EG253" s="4"/>
      <c r="EH253" s="4"/>
      <c r="EI253" s="4"/>
      <c r="EJ253" s="4"/>
      <c r="EK253" s="4"/>
      <c r="EL253" s="4"/>
      <c r="EM253" s="4"/>
      <c r="EN253" s="4"/>
      <c r="EO253" s="4"/>
      <c r="EP253" s="4"/>
      <c r="EQ253" s="4"/>
      <c r="ER253" s="4"/>
      <c r="ES253" s="4"/>
      <c r="ET253" s="4"/>
      <c r="EU253" s="4"/>
      <c r="EV253" s="4"/>
      <c r="EW253" s="4"/>
      <c r="EX253" s="4"/>
    </row>
    <row r="254" spans="1:154" s="16" customFormat="1" ht="51">
      <c r="A254" s="18" t="s">
        <v>115</v>
      </c>
      <c r="B254" s="74"/>
      <c r="C254" s="45"/>
      <c r="D254" s="279" t="s">
        <v>105</v>
      </c>
      <c r="E254" s="58">
        <f>E255</f>
        <v>1997.4</v>
      </c>
      <c r="F254" s="278" t="e">
        <f>#REF!-E254</f>
        <v>#REF!</v>
      </c>
      <c r="G254" s="58">
        <f>G255</f>
        <v>3477.1</v>
      </c>
      <c r="H254" s="58">
        <f>H255</f>
        <v>3477.1</v>
      </c>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4"/>
      <c r="AT254" s="4"/>
      <c r="AU254" s="4"/>
      <c r="AV254" s="4"/>
      <c r="AW254" s="4"/>
      <c r="AX254" s="4"/>
      <c r="AY254" s="4"/>
      <c r="AZ254" s="4"/>
      <c r="BA254" s="4"/>
      <c r="BB254" s="4"/>
      <c r="BC254" s="4"/>
      <c r="BD254" s="4"/>
      <c r="BE254" s="4"/>
      <c r="BF254" s="4"/>
      <c r="BG254" s="4"/>
      <c r="BH254" s="4"/>
      <c r="BI254" s="4"/>
      <c r="BJ254" s="4"/>
      <c r="BK254" s="4"/>
      <c r="BL254" s="4"/>
      <c r="BM254" s="4"/>
      <c r="BN254" s="4"/>
      <c r="BO254" s="4"/>
      <c r="BP254" s="4"/>
      <c r="BQ254" s="4"/>
      <c r="BR254" s="4"/>
      <c r="BS254" s="4"/>
      <c r="BT254" s="4"/>
      <c r="BU254" s="4"/>
      <c r="BV254" s="4"/>
      <c r="BW254" s="4"/>
      <c r="BX254" s="4"/>
      <c r="BY254" s="4"/>
      <c r="BZ254" s="4"/>
      <c r="CA254" s="4"/>
      <c r="CB254" s="4"/>
      <c r="CC254" s="4"/>
      <c r="CD254" s="4"/>
      <c r="CE254" s="4"/>
      <c r="CF254" s="4"/>
      <c r="CG254" s="4"/>
      <c r="CH254" s="4"/>
      <c r="CI254" s="4"/>
      <c r="CJ254" s="4"/>
      <c r="CK254" s="4"/>
      <c r="CL254" s="4"/>
      <c r="CM254" s="4"/>
      <c r="CN254" s="4"/>
      <c r="CO254" s="4"/>
      <c r="CP254" s="4"/>
      <c r="CQ254" s="4"/>
      <c r="CR254" s="4"/>
      <c r="CS254" s="4"/>
      <c r="CT254" s="4"/>
      <c r="CU254" s="4"/>
      <c r="CV254" s="4"/>
      <c r="CW254" s="4"/>
      <c r="CX254" s="4"/>
      <c r="CY254" s="4"/>
      <c r="CZ254" s="4"/>
      <c r="DA254" s="4"/>
      <c r="DB254" s="4"/>
      <c r="DC254" s="4"/>
      <c r="DD254" s="4"/>
      <c r="DE254" s="4"/>
      <c r="DF254" s="4"/>
      <c r="DG254" s="4"/>
      <c r="DH254" s="4"/>
      <c r="DI254" s="4"/>
      <c r="DJ254" s="4"/>
      <c r="DK254" s="4"/>
      <c r="DL254" s="4"/>
      <c r="DM254" s="4"/>
      <c r="DN254" s="4"/>
      <c r="DO254" s="4"/>
      <c r="DP254" s="4"/>
      <c r="DQ254" s="4"/>
      <c r="DR254" s="4"/>
      <c r="DS254" s="4"/>
      <c r="DT254" s="4"/>
      <c r="DU254" s="4"/>
      <c r="DV254" s="4"/>
      <c r="DW254" s="4"/>
      <c r="DX254" s="4"/>
      <c r="DY254" s="4"/>
      <c r="DZ254" s="4"/>
      <c r="EA254" s="4"/>
      <c r="EB254" s="4"/>
      <c r="EC254" s="4"/>
      <c r="ED254" s="4"/>
      <c r="EE254" s="4"/>
      <c r="EF254" s="4"/>
      <c r="EG254" s="4"/>
      <c r="EH254" s="4"/>
      <c r="EI254" s="4"/>
      <c r="EJ254" s="4"/>
      <c r="EK254" s="4"/>
      <c r="EL254" s="4"/>
      <c r="EM254" s="4"/>
      <c r="EN254" s="4"/>
      <c r="EO254" s="4"/>
      <c r="EP254" s="4"/>
      <c r="EQ254" s="4"/>
      <c r="ER254" s="4"/>
      <c r="ES254" s="4"/>
      <c r="ET254" s="4"/>
      <c r="EU254" s="4"/>
      <c r="EV254" s="4"/>
      <c r="EW254" s="4"/>
      <c r="EX254" s="4"/>
    </row>
    <row r="255" spans="1:154" s="16" customFormat="1">
      <c r="A255" s="21" t="s">
        <v>147</v>
      </c>
      <c r="B255" s="74"/>
      <c r="C255" s="45"/>
      <c r="D255" s="279" t="s">
        <v>148</v>
      </c>
      <c r="E255" s="58">
        <f>SUM('[1]прил 3-2023 '!G418)</f>
        <v>1997.4</v>
      </c>
      <c r="F255" s="278" t="e">
        <f>#REF!-E255</f>
        <v>#REF!</v>
      </c>
      <c r="G255" s="58">
        <f>'прил 6-2027-2028 расходы '!J248</f>
        <v>3477.1</v>
      </c>
      <c r="H255" s="58">
        <f>'прил 6-2027-2028 расходы '!K248</f>
        <v>3477.1</v>
      </c>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c r="AT255" s="4"/>
      <c r="AU255" s="4"/>
      <c r="AV255" s="4"/>
      <c r="AW255" s="4"/>
      <c r="AX255" s="4"/>
      <c r="AY255" s="4"/>
      <c r="AZ255" s="4"/>
      <c r="BA255" s="4"/>
      <c r="BB255" s="4"/>
      <c r="BC255" s="4"/>
      <c r="BD255" s="4"/>
      <c r="BE255" s="4"/>
      <c r="BF255" s="4"/>
      <c r="BG255" s="4"/>
      <c r="BH255" s="4"/>
      <c r="BI255" s="4"/>
      <c r="BJ255" s="4"/>
      <c r="BK255" s="4"/>
      <c r="BL255" s="4"/>
      <c r="BM255" s="4"/>
      <c r="BN255" s="4"/>
      <c r="BO255" s="4"/>
      <c r="BP255" s="4"/>
      <c r="BQ255" s="4"/>
      <c r="BR255" s="4"/>
      <c r="BS255" s="4"/>
      <c r="BT255" s="4"/>
      <c r="BU255" s="4"/>
      <c r="BV255" s="4"/>
      <c r="BW255" s="4"/>
      <c r="BX255" s="4"/>
      <c r="BY255" s="4"/>
      <c r="BZ255" s="4"/>
      <c r="CA255" s="4"/>
      <c r="CB255" s="4"/>
      <c r="CC255" s="4"/>
      <c r="CD255" s="4"/>
      <c r="CE255" s="4"/>
      <c r="CF255" s="4"/>
      <c r="CG255" s="4"/>
      <c r="CH255" s="4"/>
      <c r="CI255" s="4"/>
      <c r="CJ255" s="4"/>
      <c r="CK255" s="4"/>
      <c r="CL255" s="4"/>
      <c r="CM255" s="4"/>
      <c r="CN255" s="4"/>
      <c r="CO255" s="4"/>
      <c r="CP255" s="4"/>
      <c r="CQ255" s="4"/>
      <c r="CR255" s="4"/>
      <c r="CS255" s="4"/>
      <c r="CT255" s="4"/>
      <c r="CU255" s="4"/>
      <c r="CV255" s="4"/>
      <c r="CW255" s="4"/>
      <c r="CX255" s="4"/>
      <c r="CY255" s="4"/>
      <c r="CZ255" s="4"/>
      <c r="DA255" s="4"/>
      <c r="DB255" s="4"/>
      <c r="DC255" s="4"/>
      <c r="DD255" s="4"/>
      <c r="DE255" s="4"/>
      <c r="DF255" s="4"/>
      <c r="DG255" s="4"/>
      <c r="DH255" s="4"/>
      <c r="DI255" s="4"/>
      <c r="DJ255" s="4"/>
      <c r="DK255" s="4"/>
      <c r="DL255" s="4"/>
      <c r="DM255" s="4"/>
      <c r="DN255" s="4"/>
      <c r="DO255" s="4"/>
      <c r="DP255" s="4"/>
      <c r="DQ255" s="4"/>
      <c r="DR255" s="4"/>
      <c r="DS255" s="4"/>
      <c r="DT255" s="4"/>
      <c r="DU255" s="4"/>
      <c r="DV255" s="4"/>
      <c r="DW255" s="4"/>
      <c r="DX255" s="4"/>
      <c r="DY255" s="4"/>
      <c r="DZ255" s="4"/>
      <c r="EA255" s="4"/>
      <c r="EB255" s="4"/>
      <c r="EC255" s="4"/>
      <c r="ED255" s="4"/>
      <c r="EE255" s="4"/>
      <c r="EF255" s="4"/>
      <c r="EG255" s="4"/>
      <c r="EH255" s="4"/>
      <c r="EI255" s="4"/>
      <c r="EJ255" s="4"/>
      <c r="EK255" s="4"/>
      <c r="EL255" s="4"/>
      <c r="EM255" s="4"/>
      <c r="EN255" s="4"/>
      <c r="EO255" s="4"/>
      <c r="EP255" s="4"/>
      <c r="EQ255" s="4"/>
      <c r="ER255" s="4"/>
      <c r="ES255" s="4"/>
      <c r="ET255" s="4"/>
      <c r="EU255" s="4"/>
      <c r="EV255" s="4"/>
      <c r="EW255" s="4"/>
      <c r="EX255" s="4"/>
    </row>
    <row r="256" spans="1:154" s="16" customFormat="1" ht="25.5">
      <c r="A256" s="23" t="s">
        <v>214</v>
      </c>
      <c r="B256" s="74"/>
      <c r="C256" s="45"/>
      <c r="D256" s="279" t="s">
        <v>109</v>
      </c>
      <c r="E256" s="58">
        <f>E257</f>
        <v>2199.6999999999998</v>
      </c>
      <c r="F256" s="278" t="e">
        <f>#REF!-E256</f>
        <v>#REF!</v>
      </c>
      <c r="G256" s="58">
        <f>G257</f>
        <v>1175</v>
      </c>
      <c r="H256" s="58">
        <f>H257</f>
        <v>1175</v>
      </c>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c r="AQ256" s="4"/>
      <c r="AR256" s="4"/>
      <c r="AS256" s="4"/>
      <c r="AT256" s="4"/>
      <c r="AU256" s="4"/>
      <c r="AV256" s="4"/>
      <c r="AW256" s="4"/>
      <c r="AX256" s="4"/>
      <c r="AY256" s="4"/>
      <c r="AZ256" s="4"/>
      <c r="BA256" s="4"/>
      <c r="BB256" s="4"/>
      <c r="BC256" s="4"/>
      <c r="BD256" s="4"/>
      <c r="BE256" s="4"/>
      <c r="BF256" s="4"/>
      <c r="BG256" s="4"/>
      <c r="BH256" s="4"/>
      <c r="BI256" s="4"/>
      <c r="BJ256" s="4"/>
      <c r="BK256" s="4"/>
      <c r="BL256" s="4"/>
      <c r="BM256" s="4"/>
      <c r="BN256" s="4"/>
      <c r="BO256" s="4"/>
      <c r="BP256" s="4"/>
      <c r="BQ256" s="4"/>
      <c r="BR256" s="4"/>
      <c r="BS256" s="4"/>
      <c r="BT256" s="4"/>
      <c r="BU256" s="4"/>
      <c r="BV256" s="4"/>
      <c r="BW256" s="4"/>
      <c r="BX256" s="4"/>
      <c r="BY256" s="4"/>
      <c r="BZ256" s="4"/>
      <c r="CA256" s="4"/>
      <c r="CB256" s="4"/>
      <c r="CC256" s="4"/>
      <c r="CD256" s="4"/>
      <c r="CE256" s="4"/>
      <c r="CF256" s="4"/>
      <c r="CG256" s="4"/>
      <c r="CH256" s="4"/>
      <c r="CI256" s="4"/>
      <c r="CJ256" s="4"/>
      <c r="CK256" s="4"/>
      <c r="CL256" s="4"/>
      <c r="CM256" s="4"/>
      <c r="CN256" s="4"/>
      <c r="CO256" s="4"/>
      <c r="CP256" s="4"/>
      <c r="CQ256" s="4"/>
      <c r="CR256" s="4"/>
      <c r="CS256" s="4"/>
      <c r="CT256" s="4"/>
      <c r="CU256" s="4"/>
      <c r="CV256" s="4"/>
      <c r="CW256" s="4"/>
      <c r="CX256" s="4"/>
      <c r="CY256" s="4"/>
      <c r="CZ256" s="4"/>
      <c r="DA256" s="4"/>
      <c r="DB256" s="4"/>
      <c r="DC256" s="4"/>
      <c r="DD256" s="4"/>
      <c r="DE256" s="4"/>
      <c r="DF256" s="4"/>
      <c r="DG256" s="4"/>
      <c r="DH256" s="4"/>
      <c r="DI256" s="4"/>
      <c r="DJ256" s="4"/>
      <c r="DK256" s="4"/>
      <c r="DL256" s="4"/>
      <c r="DM256" s="4"/>
      <c r="DN256" s="4"/>
      <c r="DO256" s="4"/>
      <c r="DP256" s="4"/>
      <c r="DQ256" s="4"/>
      <c r="DR256" s="4"/>
      <c r="DS256" s="4"/>
      <c r="DT256" s="4"/>
      <c r="DU256" s="4"/>
      <c r="DV256" s="4"/>
      <c r="DW256" s="4"/>
      <c r="DX256" s="4"/>
      <c r="DY256" s="4"/>
      <c r="DZ256" s="4"/>
      <c r="EA256" s="4"/>
      <c r="EB256" s="4"/>
      <c r="EC256" s="4"/>
      <c r="ED256" s="4"/>
      <c r="EE256" s="4"/>
      <c r="EF256" s="4"/>
      <c r="EG256" s="4"/>
      <c r="EH256" s="4"/>
      <c r="EI256" s="4"/>
      <c r="EJ256" s="4"/>
      <c r="EK256" s="4"/>
      <c r="EL256" s="4"/>
      <c r="EM256" s="4"/>
      <c r="EN256" s="4"/>
      <c r="EO256" s="4"/>
      <c r="EP256" s="4"/>
      <c r="EQ256" s="4"/>
      <c r="ER256" s="4"/>
      <c r="ES256" s="4"/>
      <c r="ET256" s="4"/>
      <c r="EU256" s="4"/>
      <c r="EV256" s="4"/>
      <c r="EW256" s="4"/>
      <c r="EX256" s="4"/>
    </row>
    <row r="257" spans="1:154" s="16" customFormat="1" ht="25.5">
      <c r="A257" s="11" t="s">
        <v>110</v>
      </c>
      <c r="B257" s="74"/>
      <c r="C257" s="45"/>
      <c r="D257" s="279" t="s">
        <v>111</v>
      </c>
      <c r="E257" s="58">
        <f>SUM('[1]прил 3-2023 '!G420)</f>
        <v>2199.6999999999998</v>
      </c>
      <c r="F257" s="278" t="e">
        <f>#REF!-E257</f>
        <v>#REF!</v>
      </c>
      <c r="G257" s="58">
        <f>'прил 6-2027-2028 расходы '!J250</f>
        <v>1175</v>
      </c>
      <c r="H257" s="58">
        <f>'прил 6-2027-2028 расходы '!K250</f>
        <v>1175</v>
      </c>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c r="AU257" s="4"/>
      <c r="AV257" s="4"/>
      <c r="AW257" s="4"/>
      <c r="AX257" s="4"/>
      <c r="AY257" s="4"/>
      <c r="AZ257" s="4"/>
      <c r="BA257" s="4"/>
      <c r="BB257" s="4"/>
      <c r="BC257" s="4"/>
      <c r="BD257" s="4"/>
      <c r="BE257" s="4"/>
      <c r="BF257" s="4"/>
      <c r="BG257" s="4"/>
      <c r="BH257" s="4"/>
      <c r="BI257" s="4"/>
      <c r="BJ257" s="4"/>
      <c r="BK257" s="4"/>
      <c r="BL257" s="4"/>
      <c r="BM257" s="4"/>
      <c r="BN257" s="4"/>
      <c r="BO257" s="4"/>
      <c r="BP257" s="4"/>
      <c r="BQ257" s="4"/>
      <c r="BR257" s="4"/>
      <c r="BS257" s="4"/>
      <c r="BT257" s="4"/>
      <c r="BU257" s="4"/>
      <c r="BV257" s="4"/>
      <c r="BW257" s="4"/>
      <c r="BX257" s="4"/>
      <c r="BY257" s="4"/>
      <c r="BZ257" s="4"/>
      <c r="CA257" s="4"/>
      <c r="CB257" s="4"/>
      <c r="CC257" s="4"/>
      <c r="CD257" s="4"/>
      <c r="CE257" s="4"/>
      <c r="CF257" s="4"/>
      <c r="CG257" s="4"/>
      <c r="CH257" s="4"/>
      <c r="CI257" s="4"/>
      <c r="CJ257" s="4"/>
      <c r="CK257" s="4"/>
      <c r="CL257" s="4"/>
      <c r="CM257" s="4"/>
      <c r="CN257" s="4"/>
      <c r="CO257" s="4"/>
      <c r="CP257" s="4"/>
      <c r="CQ257" s="4"/>
      <c r="CR257" s="4"/>
      <c r="CS257" s="4"/>
      <c r="CT257" s="4"/>
      <c r="CU257" s="4"/>
      <c r="CV257" s="4"/>
      <c r="CW257" s="4"/>
      <c r="CX257" s="4"/>
      <c r="CY257" s="4"/>
      <c r="CZ257" s="4"/>
      <c r="DA257" s="4"/>
      <c r="DB257" s="4"/>
      <c r="DC257" s="4"/>
      <c r="DD257" s="4"/>
      <c r="DE257" s="4"/>
      <c r="DF257" s="4"/>
      <c r="DG257" s="4"/>
      <c r="DH257" s="4"/>
      <c r="DI257" s="4"/>
      <c r="DJ257" s="4"/>
      <c r="DK257" s="4"/>
      <c r="DL257" s="4"/>
      <c r="DM257" s="4"/>
      <c r="DN257" s="4"/>
      <c r="DO257" s="4"/>
      <c r="DP257" s="4"/>
      <c r="DQ257" s="4"/>
      <c r="DR257" s="4"/>
      <c r="DS257" s="4"/>
      <c r="DT257" s="4"/>
      <c r="DU257" s="4"/>
      <c r="DV257" s="4"/>
      <c r="DW257" s="4"/>
      <c r="DX257" s="4"/>
      <c r="DY257" s="4"/>
      <c r="DZ257" s="4"/>
      <c r="EA257" s="4"/>
      <c r="EB257" s="4"/>
      <c r="EC257" s="4"/>
      <c r="ED257" s="4"/>
      <c r="EE257" s="4"/>
      <c r="EF257" s="4"/>
      <c r="EG257" s="4"/>
      <c r="EH257" s="4"/>
      <c r="EI257" s="4"/>
      <c r="EJ257" s="4"/>
      <c r="EK257" s="4"/>
      <c r="EL257" s="4"/>
      <c r="EM257" s="4"/>
      <c r="EN257" s="4"/>
      <c r="EO257" s="4"/>
      <c r="EP257" s="4"/>
      <c r="EQ257" s="4"/>
      <c r="ER257" s="4"/>
      <c r="ES257" s="4"/>
      <c r="ET257" s="4"/>
      <c r="EU257" s="4"/>
      <c r="EV257" s="4"/>
      <c r="EW257" s="4"/>
      <c r="EX257" s="4"/>
    </row>
    <row r="258" spans="1:154" s="16" customFormat="1" ht="25.5">
      <c r="A258" s="14" t="s">
        <v>91</v>
      </c>
      <c r="B258" s="74"/>
      <c r="C258" s="45"/>
      <c r="D258" s="279" t="s">
        <v>24</v>
      </c>
      <c r="E258" s="58">
        <f>SUM(E259)</f>
        <v>16921</v>
      </c>
      <c r="F258" s="278" t="e">
        <f>#REF!-E258</f>
        <v>#REF!</v>
      </c>
      <c r="G258" s="58">
        <f>SUM(G259)</f>
        <v>20485.7</v>
      </c>
      <c r="H258" s="58">
        <f>SUM(H259)</f>
        <v>20485.7</v>
      </c>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c r="BS258" s="4"/>
      <c r="BT258" s="4"/>
      <c r="BU258" s="4"/>
      <c r="BV258" s="4"/>
      <c r="BW258" s="4"/>
      <c r="BX258" s="4"/>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c r="CZ258" s="4"/>
      <c r="DA258" s="4"/>
      <c r="DB258" s="4"/>
      <c r="DC258" s="4"/>
      <c r="DD258" s="4"/>
      <c r="DE258" s="4"/>
      <c r="DF258" s="4"/>
      <c r="DG258" s="4"/>
      <c r="DH258" s="4"/>
      <c r="DI258" s="4"/>
      <c r="DJ258" s="4"/>
      <c r="DK258" s="4"/>
      <c r="DL258" s="4"/>
      <c r="DM258" s="4"/>
      <c r="DN258" s="4"/>
      <c r="DO258" s="4"/>
      <c r="DP258" s="4"/>
      <c r="DQ258" s="4"/>
      <c r="DR258" s="4"/>
      <c r="DS258" s="4"/>
      <c r="DT258" s="4"/>
      <c r="DU258" s="4"/>
      <c r="DV258" s="4"/>
      <c r="DW258" s="4"/>
      <c r="DX258" s="4"/>
      <c r="DY258" s="4"/>
      <c r="DZ258" s="4"/>
      <c r="EA258" s="4"/>
      <c r="EB258" s="4"/>
      <c r="EC258" s="4"/>
      <c r="ED258" s="4"/>
      <c r="EE258" s="4"/>
      <c r="EF258" s="4"/>
      <c r="EG258" s="4"/>
      <c r="EH258" s="4"/>
      <c r="EI258" s="4"/>
      <c r="EJ258" s="4"/>
      <c r="EK258" s="4"/>
      <c r="EL258" s="4"/>
      <c r="EM258" s="4"/>
      <c r="EN258" s="4"/>
      <c r="EO258" s="4"/>
      <c r="EP258" s="4"/>
      <c r="EQ258" s="4"/>
      <c r="ER258" s="4"/>
      <c r="ES258" s="4"/>
      <c r="ET258" s="4"/>
      <c r="EU258" s="4"/>
      <c r="EV258" s="4"/>
      <c r="EW258" s="4"/>
      <c r="EX258" s="4"/>
    </row>
    <row r="259" spans="1:154" s="16" customFormat="1">
      <c r="A259" s="14" t="s">
        <v>92</v>
      </c>
      <c r="B259" s="74"/>
      <c r="C259" s="45"/>
      <c r="D259" s="279" t="s">
        <v>93</v>
      </c>
      <c r="E259" s="58">
        <f>SUM('[1]прил 3-2023 '!G425)</f>
        <v>16921</v>
      </c>
      <c r="F259" s="278" t="e">
        <f>#REF!-E259</f>
        <v>#REF!</v>
      </c>
      <c r="G259" s="58">
        <f>'прил 6-2027-2028 расходы '!J254</f>
        <v>20485.7</v>
      </c>
      <c r="H259" s="58">
        <f>'прил 6-2027-2028 расходы '!K254</f>
        <v>20485.7</v>
      </c>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4"/>
      <c r="AV259" s="4"/>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4"/>
      <c r="CH259" s="4"/>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c r="DO259" s="4"/>
      <c r="DP259" s="4"/>
      <c r="DQ259" s="4"/>
      <c r="DR259" s="4"/>
      <c r="DS259" s="4"/>
      <c r="DT259" s="4"/>
      <c r="DU259" s="4"/>
      <c r="DV259" s="4"/>
      <c r="DW259" s="4"/>
      <c r="DX259" s="4"/>
      <c r="DY259" s="4"/>
      <c r="DZ259" s="4"/>
      <c r="EA259" s="4"/>
      <c r="EB259" s="4"/>
      <c r="EC259" s="4"/>
      <c r="ED259" s="4"/>
      <c r="EE259" s="4"/>
      <c r="EF259" s="4"/>
      <c r="EG259" s="4"/>
      <c r="EH259" s="4"/>
      <c r="EI259" s="4"/>
      <c r="EJ259" s="4"/>
      <c r="EK259" s="4"/>
      <c r="EL259" s="4"/>
      <c r="EM259" s="4"/>
      <c r="EN259" s="4"/>
      <c r="EO259" s="4"/>
      <c r="EP259" s="4"/>
      <c r="EQ259" s="4"/>
      <c r="ER259" s="4"/>
      <c r="ES259" s="4"/>
      <c r="ET259" s="4"/>
      <c r="EU259" s="4"/>
      <c r="EV259" s="4"/>
      <c r="EW259" s="4"/>
      <c r="EX259" s="4"/>
    </row>
    <row r="260" spans="1:154" s="16" customFormat="1">
      <c r="A260" s="23" t="s">
        <v>117</v>
      </c>
      <c r="B260" s="74"/>
      <c r="C260" s="45"/>
      <c r="D260" s="279" t="s">
        <v>118</v>
      </c>
      <c r="E260" s="58" t="e">
        <f>E261+#REF!</f>
        <v>#REF!</v>
      </c>
      <c r="F260" s="278" t="e">
        <f>#REF!-E260</f>
        <v>#REF!</v>
      </c>
      <c r="G260" s="58">
        <f>G261</f>
        <v>151</v>
      </c>
      <c r="H260" s="58">
        <f>H261</f>
        <v>151</v>
      </c>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c r="AU260" s="4"/>
      <c r="AV260" s="4"/>
      <c r="AW260" s="4"/>
      <c r="AX260" s="4"/>
      <c r="AY260" s="4"/>
      <c r="AZ260" s="4"/>
      <c r="BA260" s="4"/>
      <c r="BB260" s="4"/>
      <c r="BC260" s="4"/>
      <c r="BD260" s="4"/>
      <c r="BE260" s="4"/>
      <c r="BF260" s="4"/>
      <c r="BG260" s="4"/>
      <c r="BH260" s="4"/>
      <c r="BI260" s="4"/>
      <c r="BJ260" s="4"/>
      <c r="BK260" s="4"/>
      <c r="BL260" s="4"/>
      <c r="BM260" s="4"/>
      <c r="BN260" s="4"/>
      <c r="BO260" s="4"/>
      <c r="BP260" s="4"/>
      <c r="BQ260" s="4"/>
      <c r="BR260" s="4"/>
      <c r="BS260" s="4"/>
      <c r="BT260" s="4"/>
      <c r="BU260" s="4"/>
      <c r="BV260" s="4"/>
      <c r="BW260" s="4"/>
      <c r="BX260" s="4"/>
      <c r="BY260" s="4"/>
      <c r="BZ260" s="4"/>
      <c r="CA260" s="4"/>
      <c r="CB260" s="4"/>
      <c r="CC260" s="4"/>
      <c r="CD260" s="4"/>
      <c r="CE260" s="4"/>
      <c r="CF260" s="4"/>
      <c r="CG260" s="4"/>
      <c r="CH260" s="4"/>
      <c r="CI260" s="4"/>
      <c r="CJ260" s="4"/>
      <c r="CK260" s="4"/>
      <c r="CL260" s="4"/>
      <c r="CM260" s="4"/>
      <c r="CN260" s="4"/>
      <c r="CO260" s="4"/>
      <c r="CP260" s="4"/>
      <c r="CQ260" s="4"/>
      <c r="CR260" s="4"/>
      <c r="CS260" s="4"/>
      <c r="CT260" s="4"/>
      <c r="CU260" s="4"/>
      <c r="CV260" s="4"/>
      <c r="CW260" s="4"/>
      <c r="CX260" s="4"/>
      <c r="CY260" s="4"/>
      <c r="CZ260" s="4"/>
      <c r="DA260" s="4"/>
      <c r="DB260" s="4"/>
      <c r="DC260" s="4"/>
      <c r="DD260" s="4"/>
      <c r="DE260" s="4"/>
      <c r="DF260" s="4"/>
      <c r="DG260" s="4"/>
      <c r="DH260" s="4"/>
      <c r="DI260" s="4"/>
      <c r="DJ260" s="4"/>
      <c r="DK260" s="4"/>
      <c r="DL260" s="4"/>
      <c r="DM260" s="4"/>
      <c r="DN260" s="4"/>
      <c r="DO260" s="4"/>
      <c r="DP260" s="4"/>
      <c r="DQ260" s="4"/>
      <c r="DR260" s="4"/>
      <c r="DS260" s="4"/>
      <c r="DT260" s="4"/>
      <c r="DU260" s="4"/>
      <c r="DV260" s="4"/>
      <c r="DW260" s="4"/>
      <c r="DX260" s="4"/>
      <c r="DY260" s="4"/>
      <c r="DZ260" s="4"/>
      <c r="EA260" s="4"/>
      <c r="EB260" s="4"/>
      <c r="EC260" s="4"/>
      <c r="ED260" s="4"/>
      <c r="EE260" s="4"/>
      <c r="EF260" s="4"/>
      <c r="EG260" s="4"/>
      <c r="EH260" s="4"/>
      <c r="EI260" s="4"/>
      <c r="EJ260" s="4"/>
      <c r="EK260" s="4"/>
      <c r="EL260" s="4"/>
      <c r="EM260" s="4"/>
      <c r="EN260" s="4"/>
      <c r="EO260" s="4"/>
      <c r="EP260" s="4"/>
      <c r="EQ260" s="4"/>
      <c r="ER260" s="4"/>
      <c r="ES260" s="4"/>
      <c r="ET260" s="4"/>
      <c r="EU260" s="4"/>
      <c r="EV260" s="4"/>
      <c r="EW260" s="4"/>
      <c r="EX260" s="4"/>
    </row>
    <row r="261" spans="1:154" s="16" customFormat="1">
      <c r="A261" s="11" t="s">
        <v>119</v>
      </c>
      <c r="B261" s="74"/>
      <c r="C261" s="45"/>
      <c r="D261" s="279" t="s">
        <v>139</v>
      </c>
      <c r="E261" s="58">
        <f>SUM('[1]прил 3-2023 '!G423)</f>
        <v>148.5</v>
      </c>
      <c r="F261" s="278" t="e">
        <f>#REF!-E261</f>
        <v>#REF!</v>
      </c>
      <c r="G261" s="58">
        <f>'прил 6-2027-2028 расходы '!J256</f>
        <v>151</v>
      </c>
      <c r="H261" s="58">
        <f>'прил 6-2027-2028 расходы '!K256</f>
        <v>151</v>
      </c>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c r="AU261" s="4"/>
      <c r="AV261" s="4"/>
      <c r="AW261" s="4"/>
      <c r="AX261" s="4"/>
      <c r="AY261" s="4"/>
      <c r="AZ261" s="4"/>
      <c r="BA261" s="4"/>
      <c r="BB261" s="4"/>
      <c r="BC261" s="4"/>
      <c r="BD261" s="4"/>
      <c r="BE261" s="4"/>
      <c r="BF261" s="4"/>
      <c r="BG261" s="4"/>
      <c r="BH261" s="4"/>
      <c r="BI261" s="4"/>
      <c r="BJ261" s="4"/>
      <c r="BK261" s="4"/>
      <c r="BL261" s="4"/>
      <c r="BM261" s="4"/>
      <c r="BN261" s="4"/>
      <c r="BO261" s="4"/>
      <c r="BP261" s="4"/>
      <c r="BQ261" s="4"/>
      <c r="BR261" s="4"/>
      <c r="BS261" s="4"/>
      <c r="BT261" s="4"/>
      <c r="BU261" s="4"/>
      <c r="BV261" s="4"/>
      <c r="BW261" s="4"/>
      <c r="BX261" s="4"/>
      <c r="BY261" s="4"/>
      <c r="BZ261" s="4"/>
      <c r="CA261" s="4"/>
      <c r="CB261" s="4"/>
      <c r="CC261" s="4"/>
      <c r="CD261" s="4"/>
      <c r="CE261" s="4"/>
      <c r="CF261" s="4"/>
      <c r="CG261" s="4"/>
      <c r="CH261" s="4"/>
      <c r="CI261" s="4"/>
      <c r="CJ261" s="4"/>
      <c r="CK261" s="4"/>
      <c r="CL261" s="4"/>
      <c r="CM261" s="4"/>
      <c r="CN261" s="4"/>
      <c r="CO261" s="4"/>
      <c r="CP261" s="4"/>
      <c r="CQ261" s="4"/>
      <c r="CR261" s="4"/>
      <c r="CS261" s="4"/>
      <c r="CT261" s="4"/>
      <c r="CU261" s="4"/>
      <c r="CV261" s="4"/>
      <c r="CW261" s="4"/>
      <c r="CX261" s="4"/>
      <c r="CY261" s="4"/>
      <c r="CZ261" s="4"/>
      <c r="DA261" s="4"/>
      <c r="DB261" s="4"/>
      <c r="DC261" s="4"/>
      <c r="DD261" s="4"/>
      <c r="DE261" s="4"/>
      <c r="DF261" s="4"/>
      <c r="DG261" s="4"/>
      <c r="DH261" s="4"/>
      <c r="DI261" s="4"/>
      <c r="DJ261" s="4"/>
      <c r="DK261" s="4"/>
      <c r="DL261" s="4"/>
      <c r="DM261" s="4"/>
      <c r="DN261" s="4"/>
      <c r="DO261" s="4"/>
      <c r="DP261" s="4"/>
      <c r="DQ261" s="4"/>
      <c r="DR261" s="4"/>
      <c r="DS261" s="4"/>
      <c r="DT261" s="4"/>
      <c r="DU261" s="4"/>
      <c r="DV261" s="4"/>
      <c r="DW261" s="4"/>
      <c r="DX261" s="4"/>
      <c r="DY261" s="4"/>
      <c r="DZ261" s="4"/>
      <c r="EA261" s="4"/>
      <c r="EB261" s="4"/>
      <c r="EC261" s="4"/>
      <c r="ED261" s="4"/>
      <c r="EE261" s="4"/>
      <c r="EF261" s="4"/>
      <c r="EG261" s="4"/>
      <c r="EH261" s="4"/>
      <c r="EI261" s="4"/>
      <c r="EJ261" s="4"/>
      <c r="EK261" s="4"/>
      <c r="EL261" s="4"/>
      <c r="EM261" s="4"/>
      <c r="EN261" s="4"/>
      <c r="EO261" s="4"/>
      <c r="EP261" s="4"/>
      <c r="EQ261" s="4"/>
      <c r="ER261" s="4"/>
      <c r="ES261" s="4"/>
      <c r="ET261" s="4"/>
      <c r="EU261" s="4"/>
      <c r="EV261" s="4"/>
      <c r="EW261" s="4"/>
      <c r="EX261" s="4"/>
    </row>
    <row r="262" spans="1:154" s="16" customFormat="1" ht="38.25">
      <c r="A262" s="11" t="s">
        <v>202</v>
      </c>
      <c r="B262" s="74"/>
      <c r="C262" s="45">
        <v>730012000</v>
      </c>
      <c r="D262" s="279"/>
      <c r="E262" s="58"/>
      <c r="F262" s="278"/>
      <c r="G262" s="58">
        <f>G263+G265</f>
        <v>680</v>
      </c>
      <c r="H262" s="58">
        <f>H263+H265</f>
        <v>680</v>
      </c>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c r="AU262" s="4"/>
      <c r="AV262" s="4"/>
      <c r="AW262" s="4"/>
      <c r="AX262" s="4"/>
      <c r="AY262" s="4"/>
      <c r="AZ262" s="4"/>
      <c r="BA262" s="4"/>
      <c r="BB262" s="4"/>
      <c r="BC262" s="4"/>
      <c r="BD262" s="4"/>
      <c r="BE262" s="4"/>
      <c r="BF262" s="4"/>
      <c r="BG262" s="4"/>
      <c r="BH262" s="4"/>
      <c r="BI262" s="4"/>
      <c r="BJ262" s="4"/>
      <c r="BK262" s="4"/>
      <c r="BL262" s="4"/>
      <c r="BM262" s="4"/>
      <c r="BN262" s="4"/>
      <c r="BO262" s="4"/>
      <c r="BP262" s="4"/>
      <c r="BQ262" s="4"/>
      <c r="BR262" s="4"/>
      <c r="BS262" s="4"/>
      <c r="BT262" s="4"/>
      <c r="BU262" s="4"/>
      <c r="BV262" s="4"/>
      <c r="BW262" s="4"/>
      <c r="BX262" s="4"/>
      <c r="BY262" s="4"/>
      <c r="BZ262" s="4"/>
      <c r="CA262" s="4"/>
      <c r="CB262" s="4"/>
      <c r="CC262" s="4"/>
      <c r="CD262" s="4"/>
      <c r="CE262" s="4"/>
      <c r="CF262" s="4"/>
      <c r="CG262" s="4"/>
      <c r="CH262" s="4"/>
      <c r="CI262" s="4"/>
      <c r="CJ262" s="4"/>
      <c r="CK262" s="4"/>
      <c r="CL262" s="4"/>
      <c r="CM262" s="4"/>
      <c r="CN262" s="4"/>
      <c r="CO262" s="4"/>
      <c r="CP262" s="4"/>
      <c r="CQ262" s="4"/>
      <c r="CR262" s="4"/>
      <c r="CS262" s="4"/>
      <c r="CT262" s="4"/>
      <c r="CU262" s="4"/>
      <c r="CV262" s="4"/>
      <c r="CW262" s="4"/>
      <c r="CX262" s="4"/>
      <c r="CY262" s="4"/>
      <c r="CZ262" s="4"/>
      <c r="DA262" s="4"/>
      <c r="DB262" s="4"/>
      <c r="DC262" s="4"/>
      <c r="DD262" s="4"/>
      <c r="DE262" s="4"/>
      <c r="DF262" s="4"/>
      <c r="DG262" s="4"/>
      <c r="DH262" s="4"/>
      <c r="DI262" s="4"/>
      <c r="DJ262" s="4"/>
      <c r="DK262" s="4"/>
      <c r="DL262" s="4"/>
      <c r="DM262" s="4"/>
      <c r="DN262" s="4"/>
      <c r="DO262" s="4"/>
      <c r="DP262" s="4"/>
      <c r="DQ262" s="4"/>
      <c r="DR262" s="4"/>
      <c r="DS262" s="4"/>
      <c r="DT262" s="4"/>
      <c r="DU262" s="4"/>
      <c r="DV262" s="4"/>
      <c r="DW262" s="4"/>
      <c r="DX262" s="4"/>
      <c r="DY262" s="4"/>
      <c r="DZ262" s="4"/>
      <c r="EA262" s="4"/>
      <c r="EB262" s="4"/>
      <c r="EC262" s="4"/>
      <c r="ED262" s="4"/>
      <c r="EE262" s="4"/>
      <c r="EF262" s="4"/>
      <c r="EG262" s="4"/>
      <c r="EH262" s="4"/>
      <c r="EI262" s="4"/>
      <c r="EJ262" s="4"/>
      <c r="EK262" s="4"/>
      <c r="EL262" s="4"/>
      <c r="EM262" s="4"/>
      <c r="EN262" s="4"/>
      <c r="EO262" s="4"/>
      <c r="EP262" s="4"/>
      <c r="EQ262" s="4"/>
      <c r="ER262" s="4"/>
      <c r="ES262" s="4"/>
      <c r="ET262" s="4"/>
      <c r="EU262" s="4"/>
      <c r="EV262" s="4"/>
      <c r="EW262" s="4"/>
      <c r="EX262" s="4"/>
    </row>
    <row r="263" spans="1:154" s="16" customFormat="1" ht="25.5">
      <c r="A263" s="2" t="s">
        <v>214</v>
      </c>
      <c r="B263" s="74"/>
      <c r="C263" s="45"/>
      <c r="D263" s="279" t="s">
        <v>109</v>
      </c>
      <c r="E263" s="58"/>
      <c r="F263" s="278"/>
      <c r="G263" s="58">
        <f>G264</f>
        <v>280</v>
      </c>
      <c r="H263" s="58">
        <f>H264</f>
        <v>280</v>
      </c>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c r="AU263" s="4"/>
      <c r="AV263" s="4"/>
      <c r="AW263" s="4"/>
      <c r="AX263" s="4"/>
      <c r="AY263" s="4"/>
      <c r="AZ263" s="4"/>
      <c r="BA263" s="4"/>
      <c r="BB263" s="4"/>
      <c r="BC263" s="4"/>
      <c r="BD263" s="4"/>
      <c r="BE263" s="4"/>
      <c r="BF263" s="4"/>
      <c r="BG263" s="4"/>
      <c r="BH263" s="4"/>
      <c r="BI263" s="4"/>
      <c r="BJ263" s="4"/>
      <c r="BK263" s="4"/>
      <c r="BL263" s="4"/>
      <c r="BM263" s="4"/>
      <c r="BN263" s="4"/>
      <c r="BO263" s="4"/>
      <c r="BP263" s="4"/>
      <c r="BQ263" s="4"/>
      <c r="BR263" s="4"/>
      <c r="BS263" s="4"/>
      <c r="BT263" s="4"/>
      <c r="BU263" s="4"/>
      <c r="BV263" s="4"/>
      <c r="BW263" s="4"/>
      <c r="BX263" s="4"/>
      <c r="BY263" s="4"/>
      <c r="BZ263" s="4"/>
      <c r="CA263" s="4"/>
      <c r="CB263" s="4"/>
      <c r="CC263" s="4"/>
      <c r="CD263" s="4"/>
      <c r="CE263" s="4"/>
      <c r="CF263" s="4"/>
      <c r="CG263" s="4"/>
      <c r="CH263" s="4"/>
      <c r="CI263" s="4"/>
      <c r="CJ263" s="4"/>
      <c r="CK263" s="4"/>
      <c r="CL263" s="4"/>
      <c r="CM263" s="4"/>
      <c r="CN263" s="4"/>
      <c r="CO263" s="4"/>
      <c r="CP263" s="4"/>
      <c r="CQ263" s="4"/>
      <c r="CR263" s="4"/>
      <c r="CS263" s="4"/>
      <c r="CT263" s="4"/>
      <c r="CU263" s="4"/>
      <c r="CV263" s="4"/>
      <c r="CW263" s="4"/>
      <c r="CX263" s="4"/>
      <c r="CY263" s="4"/>
      <c r="CZ263" s="4"/>
      <c r="DA263" s="4"/>
      <c r="DB263" s="4"/>
      <c r="DC263" s="4"/>
      <c r="DD263" s="4"/>
      <c r="DE263" s="4"/>
      <c r="DF263" s="4"/>
      <c r="DG263" s="4"/>
      <c r="DH263" s="4"/>
      <c r="DI263" s="4"/>
      <c r="DJ263" s="4"/>
      <c r="DK263" s="4"/>
      <c r="DL263" s="4"/>
      <c r="DM263" s="4"/>
      <c r="DN263" s="4"/>
      <c r="DO263" s="4"/>
      <c r="DP263" s="4"/>
      <c r="DQ263" s="4"/>
      <c r="DR263" s="4"/>
      <c r="DS263" s="4"/>
      <c r="DT263" s="4"/>
      <c r="DU263" s="4"/>
      <c r="DV263" s="4"/>
      <c r="DW263" s="4"/>
      <c r="DX263" s="4"/>
      <c r="DY263" s="4"/>
      <c r="DZ263" s="4"/>
      <c r="EA263" s="4"/>
      <c r="EB263" s="4"/>
      <c r="EC263" s="4"/>
      <c r="ED263" s="4"/>
      <c r="EE263" s="4"/>
      <c r="EF263" s="4"/>
      <c r="EG263" s="4"/>
      <c r="EH263" s="4"/>
      <c r="EI263" s="4"/>
      <c r="EJ263" s="4"/>
      <c r="EK263" s="4"/>
      <c r="EL263" s="4"/>
      <c r="EM263" s="4"/>
      <c r="EN263" s="4"/>
      <c r="EO263" s="4"/>
      <c r="EP263" s="4"/>
      <c r="EQ263" s="4"/>
      <c r="ER263" s="4"/>
      <c r="ES263" s="4"/>
      <c r="ET263" s="4"/>
      <c r="EU263" s="4"/>
      <c r="EV263" s="4"/>
      <c r="EW263" s="4"/>
      <c r="EX263" s="4"/>
    </row>
    <row r="264" spans="1:154" s="16" customFormat="1" ht="25.5">
      <c r="A264" s="14" t="s">
        <v>110</v>
      </c>
      <c r="B264" s="74"/>
      <c r="C264" s="45"/>
      <c r="D264" s="279" t="s">
        <v>111</v>
      </c>
      <c r="E264" s="58"/>
      <c r="F264" s="278"/>
      <c r="G264" s="58">
        <f>'прил 6-2027-2028 расходы '!J259</f>
        <v>280</v>
      </c>
      <c r="H264" s="58">
        <f>'прил 6-2027-2028 расходы '!K259</f>
        <v>280</v>
      </c>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4"/>
      <c r="AV264" s="4"/>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4"/>
      <c r="CH264" s="4"/>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c r="DO264" s="4"/>
      <c r="DP264" s="4"/>
      <c r="DQ264" s="4"/>
      <c r="DR264" s="4"/>
      <c r="DS264" s="4"/>
      <c r="DT264" s="4"/>
      <c r="DU264" s="4"/>
      <c r="DV264" s="4"/>
      <c r="DW264" s="4"/>
      <c r="DX264" s="4"/>
      <c r="DY264" s="4"/>
      <c r="DZ264" s="4"/>
      <c r="EA264" s="4"/>
      <c r="EB264" s="4"/>
      <c r="EC264" s="4"/>
      <c r="ED264" s="4"/>
      <c r="EE264" s="4"/>
      <c r="EF264" s="4"/>
      <c r="EG264" s="4"/>
      <c r="EH264" s="4"/>
      <c r="EI264" s="4"/>
      <c r="EJ264" s="4"/>
      <c r="EK264" s="4"/>
      <c r="EL264" s="4"/>
      <c r="EM264" s="4"/>
      <c r="EN264" s="4"/>
      <c r="EO264" s="4"/>
      <c r="EP264" s="4"/>
      <c r="EQ264" s="4"/>
      <c r="ER264" s="4"/>
      <c r="ES264" s="4"/>
      <c r="ET264" s="4"/>
      <c r="EU264" s="4"/>
      <c r="EV264" s="4"/>
      <c r="EW264" s="4"/>
      <c r="EX264" s="4"/>
    </row>
    <row r="265" spans="1:154" s="16" customFormat="1" ht="25.5">
      <c r="A265" s="14" t="s">
        <v>91</v>
      </c>
      <c r="B265" s="74"/>
      <c r="C265" s="45"/>
      <c r="D265" s="279" t="s">
        <v>24</v>
      </c>
      <c r="E265" s="58"/>
      <c r="F265" s="278"/>
      <c r="G265" s="58">
        <f>G266</f>
        <v>400</v>
      </c>
      <c r="H265" s="58">
        <f>H266</f>
        <v>400</v>
      </c>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X265" s="4"/>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c r="CZ265" s="4"/>
      <c r="DA265" s="4"/>
      <c r="DB265" s="4"/>
      <c r="DC265" s="4"/>
      <c r="DD265" s="4"/>
      <c r="DE265" s="4"/>
      <c r="DF265" s="4"/>
      <c r="DG265" s="4"/>
      <c r="DH265" s="4"/>
      <c r="DI265" s="4"/>
      <c r="DJ265" s="4"/>
      <c r="DK265" s="4"/>
      <c r="DL265" s="4"/>
      <c r="DM265" s="4"/>
      <c r="DN265" s="4"/>
      <c r="DO265" s="4"/>
      <c r="DP265" s="4"/>
      <c r="DQ265" s="4"/>
      <c r="DR265" s="4"/>
      <c r="DS265" s="4"/>
      <c r="DT265" s="4"/>
      <c r="DU265" s="4"/>
      <c r="DV265" s="4"/>
      <c r="DW265" s="4"/>
      <c r="DX265" s="4"/>
      <c r="DY265" s="4"/>
      <c r="DZ265" s="4"/>
      <c r="EA265" s="4"/>
      <c r="EB265" s="4"/>
      <c r="EC265" s="4"/>
      <c r="ED265" s="4"/>
      <c r="EE265" s="4"/>
      <c r="EF265" s="4"/>
      <c r="EG265" s="4"/>
      <c r="EH265" s="4"/>
      <c r="EI265" s="4"/>
      <c r="EJ265" s="4"/>
      <c r="EK265" s="4"/>
      <c r="EL265" s="4"/>
      <c r="EM265" s="4"/>
      <c r="EN265" s="4"/>
      <c r="EO265" s="4"/>
      <c r="EP265" s="4"/>
      <c r="EQ265" s="4"/>
      <c r="ER265" s="4"/>
      <c r="ES265" s="4"/>
      <c r="ET265" s="4"/>
      <c r="EU265" s="4"/>
      <c r="EV265" s="4"/>
      <c r="EW265" s="4"/>
      <c r="EX265" s="4"/>
    </row>
    <row r="266" spans="1:154" s="16" customFormat="1">
      <c r="A266" s="14" t="s">
        <v>92</v>
      </c>
      <c r="B266" s="74"/>
      <c r="C266" s="45"/>
      <c r="D266" s="279" t="s">
        <v>93</v>
      </c>
      <c r="E266" s="58"/>
      <c r="F266" s="278"/>
      <c r="G266" s="58">
        <f>'прил 6-2027-2028 расходы '!J261</f>
        <v>400</v>
      </c>
      <c r="H266" s="58">
        <f>'прил 6-2027-2028 расходы '!K261</f>
        <v>400</v>
      </c>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c r="BY266" s="4"/>
      <c r="BZ266" s="4"/>
      <c r="CA266" s="4"/>
      <c r="CB266" s="4"/>
      <c r="CC266" s="4"/>
      <c r="CD266" s="4"/>
      <c r="CE266" s="4"/>
      <c r="CF266" s="4"/>
      <c r="CG266" s="4"/>
      <c r="CH266" s="4"/>
      <c r="CI266" s="4"/>
      <c r="CJ266" s="4"/>
      <c r="CK266" s="4"/>
      <c r="CL266" s="4"/>
      <c r="CM266" s="4"/>
      <c r="CN266" s="4"/>
      <c r="CO266" s="4"/>
      <c r="CP266" s="4"/>
      <c r="CQ266" s="4"/>
      <c r="CR266" s="4"/>
      <c r="CS266" s="4"/>
      <c r="CT266" s="4"/>
      <c r="CU266" s="4"/>
      <c r="CV266" s="4"/>
      <c r="CW266" s="4"/>
      <c r="CX266" s="4"/>
      <c r="CY266" s="4"/>
      <c r="CZ266" s="4"/>
      <c r="DA266" s="4"/>
      <c r="DB266" s="4"/>
      <c r="DC266" s="4"/>
      <c r="DD266" s="4"/>
      <c r="DE266" s="4"/>
      <c r="DF266" s="4"/>
      <c r="DG266" s="4"/>
      <c r="DH266" s="4"/>
      <c r="DI266" s="4"/>
      <c r="DJ266" s="4"/>
      <c r="DK266" s="4"/>
      <c r="DL266" s="4"/>
      <c r="DM266" s="4"/>
      <c r="DN266" s="4"/>
      <c r="DO266" s="4"/>
      <c r="DP266" s="4"/>
      <c r="DQ266" s="4"/>
      <c r="DR266" s="4"/>
      <c r="DS266" s="4"/>
      <c r="DT266" s="4"/>
      <c r="DU266" s="4"/>
      <c r="DV266" s="4"/>
      <c r="DW266" s="4"/>
      <c r="DX266" s="4"/>
      <c r="DY266" s="4"/>
      <c r="DZ266" s="4"/>
      <c r="EA266" s="4"/>
      <c r="EB266" s="4"/>
      <c r="EC266" s="4"/>
      <c r="ED266" s="4"/>
      <c r="EE266" s="4"/>
      <c r="EF266" s="4"/>
      <c r="EG266" s="4"/>
      <c r="EH266" s="4"/>
      <c r="EI266" s="4"/>
      <c r="EJ266" s="4"/>
      <c r="EK266" s="4"/>
      <c r="EL266" s="4"/>
      <c r="EM266" s="4"/>
      <c r="EN266" s="4"/>
      <c r="EO266" s="4"/>
      <c r="EP266" s="4"/>
      <c r="EQ266" s="4"/>
      <c r="ER266" s="4"/>
      <c r="ES266" s="4"/>
      <c r="ET266" s="4"/>
      <c r="EU266" s="4"/>
      <c r="EV266" s="4"/>
      <c r="EW266" s="4"/>
      <c r="EX266" s="4"/>
    </row>
    <row r="267" spans="1:154" s="16" customFormat="1" ht="38.25">
      <c r="A267" s="20" t="s">
        <v>370</v>
      </c>
      <c r="B267" s="74"/>
      <c r="C267" s="44" t="s">
        <v>201</v>
      </c>
      <c r="D267" s="279"/>
      <c r="E267" s="58">
        <f>E268+E270+E272</f>
        <v>74385.899999999994</v>
      </c>
      <c r="F267" s="278" t="e">
        <f>#REF!-E267</f>
        <v>#REF!</v>
      </c>
      <c r="G267" s="58">
        <f>G268+G270+G272</f>
        <v>74932.7</v>
      </c>
      <c r="H267" s="58">
        <f>H268+H270+H272</f>
        <v>74932.7</v>
      </c>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4"/>
      <c r="BA267" s="4"/>
      <c r="BB267" s="4"/>
      <c r="BC267" s="4"/>
      <c r="BD267" s="4"/>
      <c r="BE267" s="4"/>
      <c r="BF267" s="4"/>
      <c r="BG267" s="4"/>
      <c r="BH267" s="4"/>
      <c r="BI267" s="4"/>
      <c r="BJ267" s="4"/>
      <c r="BK267" s="4"/>
      <c r="BL267" s="4"/>
      <c r="BM267" s="4"/>
      <c r="BN267" s="4"/>
      <c r="BO267" s="4"/>
      <c r="BP267" s="4"/>
      <c r="BQ267" s="4"/>
      <c r="BR267" s="4"/>
      <c r="BS267" s="4"/>
      <c r="BT267" s="4"/>
      <c r="BU267" s="4"/>
      <c r="BV267" s="4"/>
      <c r="BW267" s="4"/>
      <c r="BX267" s="4"/>
      <c r="BY267" s="4"/>
      <c r="BZ267" s="4"/>
      <c r="CA267" s="4"/>
      <c r="CB267" s="4"/>
      <c r="CC267" s="4"/>
      <c r="CD267" s="4"/>
      <c r="CE267" s="4"/>
      <c r="CF267" s="4"/>
      <c r="CG267" s="4"/>
      <c r="CH267" s="4"/>
      <c r="CI267" s="4"/>
      <c r="CJ267" s="4"/>
      <c r="CK267" s="4"/>
      <c r="CL267" s="4"/>
      <c r="CM267" s="4"/>
      <c r="CN267" s="4"/>
      <c r="CO267" s="4"/>
      <c r="CP267" s="4"/>
      <c r="CQ267" s="4"/>
      <c r="CR267" s="4"/>
      <c r="CS267" s="4"/>
      <c r="CT267" s="4"/>
      <c r="CU267" s="4"/>
      <c r="CV267" s="4"/>
      <c r="CW267" s="4"/>
      <c r="CX267" s="4"/>
      <c r="CY267" s="4"/>
      <c r="CZ267" s="4"/>
      <c r="DA267" s="4"/>
      <c r="DB267" s="4"/>
      <c r="DC267" s="4"/>
      <c r="DD267" s="4"/>
      <c r="DE267" s="4"/>
      <c r="DF267" s="4"/>
      <c r="DG267" s="4"/>
      <c r="DH267" s="4"/>
      <c r="DI267" s="4"/>
      <c r="DJ267" s="4"/>
      <c r="DK267" s="4"/>
      <c r="DL267" s="4"/>
      <c r="DM267" s="4"/>
      <c r="DN267" s="4"/>
      <c r="DO267" s="4"/>
      <c r="DP267" s="4"/>
      <c r="DQ267" s="4"/>
      <c r="DR267" s="4"/>
      <c r="DS267" s="4"/>
      <c r="DT267" s="4"/>
      <c r="DU267" s="4"/>
      <c r="DV267" s="4"/>
      <c r="DW267" s="4"/>
      <c r="DX267" s="4"/>
      <c r="DY267" s="4"/>
      <c r="DZ267" s="4"/>
      <c r="EA267" s="4"/>
      <c r="EB267" s="4"/>
      <c r="EC267" s="4"/>
      <c r="ED267" s="4"/>
      <c r="EE267" s="4"/>
      <c r="EF267" s="4"/>
      <c r="EG267" s="4"/>
      <c r="EH267" s="4"/>
      <c r="EI267" s="4"/>
      <c r="EJ267" s="4"/>
      <c r="EK267" s="4"/>
      <c r="EL267" s="4"/>
      <c r="EM267" s="4"/>
      <c r="EN267" s="4"/>
      <c r="EO267" s="4"/>
      <c r="EP267" s="4"/>
      <c r="EQ267" s="4"/>
      <c r="ER267" s="4"/>
      <c r="ES267" s="4"/>
      <c r="ET267" s="4"/>
      <c r="EU267" s="4"/>
      <c r="EV267" s="4"/>
      <c r="EW267" s="4"/>
      <c r="EX267" s="4"/>
    </row>
    <row r="268" spans="1:154" s="16" customFormat="1" ht="51">
      <c r="A268" s="18" t="s">
        <v>115</v>
      </c>
      <c r="B268" s="74"/>
      <c r="C268" s="399"/>
      <c r="D268" s="279" t="s">
        <v>105</v>
      </c>
      <c r="E268" s="58">
        <f>E269</f>
        <v>11064.4</v>
      </c>
      <c r="F268" s="278" t="e">
        <f>#REF!-E268</f>
        <v>#REF!</v>
      </c>
      <c r="G268" s="58">
        <f>G269</f>
        <v>4453.5</v>
      </c>
      <c r="H268" s="58">
        <f>H269</f>
        <v>4453.5</v>
      </c>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c r="AU268" s="4"/>
      <c r="AV268" s="4"/>
      <c r="AW268" s="4"/>
      <c r="AX268" s="4"/>
      <c r="AY268" s="4"/>
      <c r="AZ268" s="4"/>
      <c r="BA268" s="4"/>
      <c r="BB268" s="4"/>
      <c r="BC268" s="4"/>
      <c r="BD268" s="4"/>
      <c r="BE268" s="4"/>
      <c r="BF268" s="4"/>
      <c r="BG268" s="4"/>
      <c r="BH268" s="4"/>
      <c r="BI268" s="4"/>
      <c r="BJ268" s="4"/>
      <c r="BK268" s="4"/>
      <c r="BL268" s="4"/>
      <c r="BM268" s="4"/>
      <c r="BN268" s="4"/>
      <c r="BO268" s="4"/>
      <c r="BP268" s="4"/>
      <c r="BQ268" s="4"/>
      <c r="BR268" s="4"/>
      <c r="BS268" s="4"/>
      <c r="BT268" s="4"/>
      <c r="BU268" s="4"/>
      <c r="BV268" s="4"/>
      <c r="BW268" s="4"/>
      <c r="BX268" s="4"/>
      <c r="BY268" s="4"/>
      <c r="BZ268" s="4"/>
      <c r="CA268" s="4"/>
      <c r="CB268" s="4"/>
      <c r="CC268" s="4"/>
      <c r="CD268" s="4"/>
      <c r="CE268" s="4"/>
      <c r="CF268" s="4"/>
      <c r="CG268" s="4"/>
      <c r="CH268" s="4"/>
      <c r="CI268" s="4"/>
      <c r="CJ268" s="4"/>
      <c r="CK268" s="4"/>
      <c r="CL268" s="4"/>
      <c r="CM268" s="4"/>
      <c r="CN268" s="4"/>
      <c r="CO268" s="4"/>
      <c r="CP268" s="4"/>
      <c r="CQ268" s="4"/>
      <c r="CR268" s="4"/>
      <c r="CS268" s="4"/>
      <c r="CT268" s="4"/>
      <c r="CU268" s="4"/>
      <c r="CV268" s="4"/>
      <c r="CW268" s="4"/>
      <c r="CX268" s="4"/>
      <c r="CY268" s="4"/>
      <c r="CZ268" s="4"/>
      <c r="DA268" s="4"/>
      <c r="DB268" s="4"/>
      <c r="DC268" s="4"/>
      <c r="DD268" s="4"/>
      <c r="DE268" s="4"/>
      <c r="DF268" s="4"/>
      <c r="DG268" s="4"/>
      <c r="DH268" s="4"/>
      <c r="DI268" s="4"/>
      <c r="DJ268" s="4"/>
      <c r="DK268" s="4"/>
      <c r="DL268" s="4"/>
      <c r="DM268" s="4"/>
      <c r="DN268" s="4"/>
      <c r="DO268" s="4"/>
      <c r="DP268" s="4"/>
      <c r="DQ268" s="4"/>
      <c r="DR268" s="4"/>
      <c r="DS268" s="4"/>
      <c r="DT268" s="4"/>
      <c r="DU268" s="4"/>
      <c r="DV268" s="4"/>
      <c r="DW268" s="4"/>
      <c r="DX268" s="4"/>
      <c r="DY268" s="4"/>
      <c r="DZ268" s="4"/>
      <c r="EA268" s="4"/>
      <c r="EB268" s="4"/>
      <c r="EC268" s="4"/>
      <c r="ED268" s="4"/>
      <c r="EE268" s="4"/>
      <c r="EF268" s="4"/>
      <c r="EG268" s="4"/>
      <c r="EH268" s="4"/>
      <c r="EI268" s="4"/>
      <c r="EJ268" s="4"/>
      <c r="EK268" s="4"/>
      <c r="EL268" s="4"/>
      <c r="EM268" s="4"/>
      <c r="EN268" s="4"/>
      <c r="EO268" s="4"/>
      <c r="EP268" s="4"/>
      <c r="EQ268" s="4"/>
      <c r="ER268" s="4"/>
      <c r="ES268" s="4"/>
      <c r="ET268" s="4"/>
      <c r="EU268" s="4"/>
      <c r="EV268" s="4"/>
      <c r="EW268" s="4"/>
      <c r="EX268" s="4"/>
    </row>
    <row r="269" spans="1:154" s="16" customFormat="1">
      <c r="A269" s="21" t="s">
        <v>147</v>
      </c>
      <c r="B269" s="74"/>
      <c r="C269" s="399"/>
      <c r="D269" s="279" t="s">
        <v>148</v>
      </c>
      <c r="E269" s="58">
        <f>SUM('[1]прил 3-2023 '!G430)</f>
        <v>11064.4</v>
      </c>
      <c r="F269" s="278" t="e">
        <f>#REF!-E269</f>
        <v>#REF!</v>
      </c>
      <c r="G269" s="58">
        <f>'прил 6-2027-2028 расходы '!J264</f>
        <v>4453.5</v>
      </c>
      <c r="H269" s="58">
        <f>'прил 6-2027-2028 расходы '!K264</f>
        <v>4453.5</v>
      </c>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c r="AU269" s="4"/>
      <c r="AV269" s="4"/>
      <c r="AW269" s="4"/>
      <c r="AX269" s="4"/>
      <c r="AY269" s="4"/>
      <c r="AZ269" s="4"/>
      <c r="BA269" s="4"/>
      <c r="BB269" s="4"/>
      <c r="BC269" s="4"/>
      <c r="BD269" s="4"/>
      <c r="BE269" s="4"/>
      <c r="BF269" s="4"/>
      <c r="BG269" s="4"/>
      <c r="BH269" s="4"/>
      <c r="BI269" s="4"/>
      <c r="BJ269" s="4"/>
      <c r="BK269" s="4"/>
      <c r="BL269" s="4"/>
      <c r="BM269" s="4"/>
      <c r="BN269" s="4"/>
      <c r="BO269" s="4"/>
      <c r="BP269" s="4"/>
      <c r="BQ269" s="4"/>
      <c r="BR269" s="4"/>
      <c r="BS269" s="4"/>
      <c r="BT269" s="4"/>
      <c r="BU269" s="4"/>
      <c r="BV269" s="4"/>
      <c r="BW269" s="4"/>
      <c r="BX269" s="4"/>
      <c r="BY269" s="4"/>
      <c r="BZ269" s="4"/>
      <c r="CA269" s="4"/>
      <c r="CB269" s="4"/>
      <c r="CC269" s="4"/>
      <c r="CD269" s="4"/>
      <c r="CE269" s="4"/>
      <c r="CF269" s="4"/>
      <c r="CG269" s="4"/>
      <c r="CH269" s="4"/>
      <c r="CI269" s="4"/>
      <c r="CJ269" s="4"/>
      <c r="CK269" s="4"/>
      <c r="CL269" s="4"/>
      <c r="CM269" s="4"/>
      <c r="CN269" s="4"/>
      <c r="CO269" s="4"/>
      <c r="CP269" s="4"/>
      <c r="CQ269" s="4"/>
      <c r="CR269" s="4"/>
      <c r="CS269" s="4"/>
      <c r="CT269" s="4"/>
      <c r="CU269" s="4"/>
      <c r="CV269" s="4"/>
      <c r="CW269" s="4"/>
      <c r="CX269" s="4"/>
      <c r="CY269" s="4"/>
      <c r="CZ269" s="4"/>
      <c r="DA269" s="4"/>
      <c r="DB269" s="4"/>
      <c r="DC269" s="4"/>
      <c r="DD269" s="4"/>
      <c r="DE269" s="4"/>
      <c r="DF269" s="4"/>
      <c r="DG269" s="4"/>
      <c r="DH269" s="4"/>
      <c r="DI269" s="4"/>
      <c r="DJ269" s="4"/>
      <c r="DK269" s="4"/>
      <c r="DL269" s="4"/>
      <c r="DM269" s="4"/>
      <c r="DN269" s="4"/>
      <c r="DO269" s="4"/>
      <c r="DP269" s="4"/>
      <c r="DQ269" s="4"/>
      <c r="DR269" s="4"/>
      <c r="DS269" s="4"/>
      <c r="DT269" s="4"/>
      <c r="DU269" s="4"/>
      <c r="DV269" s="4"/>
      <c r="DW269" s="4"/>
      <c r="DX269" s="4"/>
      <c r="DY269" s="4"/>
      <c r="DZ269" s="4"/>
      <c r="EA269" s="4"/>
      <c r="EB269" s="4"/>
      <c r="EC269" s="4"/>
      <c r="ED269" s="4"/>
      <c r="EE269" s="4"/>
      <c r="EF269" s="4"/>
      <c r="EG269" s="4"/>
      <c r="EH269" s="4"/>
      <c r="EI269" s="4"/>
      <c r="EJ269" s="4"/>
      <c r="EK269" s="4"/>
      <c r="EL269" s="4"/>
      <c r="EM269" s="4"/>
      <c r="EN269" s="4"/>
      <c r="EO269" s="4"/>
      <c r="EP269" s="4"/>
      <c r="EQ269" s="4"/>
      <c r="ER269" s="4"/>
      <c r="ES269" s="4"/>
      <c r="ET269" s="4"/>
      <c r="EU269" s="4"/>
      <c r="EV269" s="4"/>
      <c r="EW269" s="4"/>
      <c r="EX269" s="4"/>
    </row>
    <row r="270" spans="1:154" s="16" customFormat="1" ht="25.5">
      <c r="A270" s="23" t="s">
        <v>214</v>
      </c>
      <c r="B270" s="74"/>
      <c r="C270" s="399"/>
      <c r="D270" s="279" t="s">
        <v>109</v>
      </c>
      <c r="E270" s="58">
        <f>E271</f>
        <v>446.5</v>
      </c>
      <c r="F270" s="278" t="e">
        <f>#REF!-E270</f>
        <v>#REF!</v>
      </c>
      <c r="G270" s="58">
        <f>G271</f>
        <v>42.5</v>
      </c>
      <c r="H270" s="58">
        <f>H271</f>
        <v>42.5</v>
      </c>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c r="AU270" s="4"/>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c r="BY270" s="4"/>
      <c r="BZ270" s="4"/>
      <c r="CA270" s="4"/>
      <c r="CB270" s="4"/>
      <c r="CC270" s="4"/>
      <c r="CD270" s="4"/>
      <c r="CE270" s="4"/>
      <c r="CF270" s="4"/>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c r="DO270" s="4"/>
      <c r="DP270" s="4"/>
      <c r="DQ270" s="4"/>
      <c r="DR270" s="4"/>
      <c r="DS270" s="4"/>
      <c r="DT270" s="4"/>
      <c r="DU270" s="4"/>
      <c r="DV270" s="4"/>
      <c r="DW270" s="4"/>
      <c r="DX270" s="4"/>
      <c r="DY270" s="4"/>
      <c r="DZ270" s="4"/>
      <c r="EA270" s="4"/>
      <c r="EB270" s="4"/>
      <c r="EC270" s="4"/>
      <c r="ED270" s="4"/>
      <c r="EE270" s="4"/>
      <c r="EF270" s="4"/>
      <c r="EG270" s="4"/>
      <c r="EH270" s="4"/>
      <c r="EI270" s="4"/>
      <c r="EJ270" s="4"/>
      <c r="EK270" s="4"/>
      <c r="EL270" s="4"/>
      <c r="EM270" s="4"/>
      <c r="EN270" s="4"/>
      <c r="EO270" s="4"/>
      <c r="EP270" s="4"/>
      <c r="EQ270" s="4"/>
      <c r="ER270" s="4"/>
      <c r="ES270" s="4"/>
      <c r="ET270" s="4"/>
      <c r="EU270" s="4"/>
      <c r="EV270" s="4"/>
      <c r="EW270" s="4"/>
      <c r="EX270" s="4"/>
    </row>
    <row r="271" spans="1:154" s="16" customFormat="1" ht="25.5">
      <c r="A271" s="11" t="s">
        <v>110</v>
      </c>
      <c r="B271" s="74"/>
      <c r="C271" s="399"/>
      <c r="D271" s="279" t="s">
        <v>111</v>
      </c>
      <c r="E271" s="58">
        <f>SUM('[1]прил 3-2023 '!G432)</f>
        <v>446.5</v>
      </c>
      <c r="F271" s="278" t="e">
        <f>#REF!-E271</f>
        <v>#REF!</v>
      </c>
      <c r="G271" s="58">
        <f>'прил 6-2027-2028 расходы '!J266</f>
        <v>42.5</v>
      </c>
      <c r="H271" s="58">
        <f>'прил 6-2027-2028 расходы '!K266</f>
        <v>42.5</v>
      </c>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4"/>
      <c r="AT271" s="4"/>
      <c r="AU271" s="4"/>
      <c r="AV271" s="4"/>
      <c r="AW271" s="4"/>
      <c r="AX271" s="4"/>
      <c r="AY271" s="4"/>
      <c r="AZ271" s="4"/>
      <c r="BA271" s="4"/>
      <c r="BB271" s="4"/>
      <c r="BC271" s="4"/>
      <c r="BD271" s="4"/>
      <c r="BE271" s="4"/>
      <c r="BF271" s="4"/>
      <c r="BG271" s="4"/>
      <c r="BH271" s="4"/>
      <c r="BI271" s="4"/>
      <c r="BJ271" s="4"/>
      <c r="BK271" s="4"/>
      <c r="BL271" s="4"/>
      <c r="BM271" s="4"/>
      <c r="BN271" s="4"/>
      <c r="BO271" s="4"/>
      <c r="BP271" s="4"/>
      <c r="BQ271" s="4"/>
      <c r="BR271" s="4"/>
      <c r="BS271" s="4"/>
      <c r="BT271" s="4"/>
      <c r="BU271" s="4"/>
      <c r="BV271" s="4"/>
      <c r="BW271" s="4"/>
      <c r="BX271" s="4"/>
      <c r="BY271" s="4"/>
      <c r="BZ271" s="4"/>
      <c r="CA271" s="4"/>
      <c r="CB271" s="4"/>
      <c r="CC271" s="4"/>
      <c r="CD271" s="4"/>
      <c r="CE271" s="4"/>
      <c r="CF271" s="4"/>
      <c r="CG271" s="4"/>
      <c r="CH271" s="4"/>
      <c r="CI271" s="4"/>
      <c r="CJ271" s="4"/>
      <c r="CK271" s="4"/>
      <c r="CL271" s="4"/>
      <c r="CM271" s="4"/>
      <c r="CN271" s="4"/>
      <c r="CO271" s="4"/>
      <c r="CP271" s="4"/>
      <c r="CQ271" s="4"/>
      <c r="CR271" s="4"/>
      <c r="CS271" s="4"/>
      <c r="CT271" s="4"/>
      <c r="CU271" s="4"/>
      <c r="CV271" s="4"/>
      <c r="CW271" s="4"/>
      <c r="CX271" s="4"/>
      <c r="CY271" s="4"/>
      <c r="CZ271" s="4"/>
      <c r="DA271" s="4"/>
      <c r="DB271" s="4"/>
      <c r="DC271" s="4"/>
      <c r="DD271" s="4"/>
      <c r="DE271" s="4"/>
      <c r="DF271" s="4"/>
      <c r="DG271" s="4"/>
      <c r="DH271" s="4"/>
      <c r="DI271" s="4"/>
      <c r="DJ271" s="4"/>
      <c r="DK271" s="4"/>
      <c r="DL271" s="4"/>
      <c r="DM271" s="4"/>
      <c r="DN271" s="4"/>
      <c r="DO271" s="4"/>
      <c r="DP271" s="4"/>
      <c r="DQ271" s="4"/>
      <c r="DR271" s="4"/>
      <c r="DS271" s="4"/>
      <c r="DT271" s="4"/>
      <c r="DU271" s="4"/>
      <c r="DV271" s="4"/>
      <c r="DW271" s="4"/>
      <c r="DX271" s="4"/>
      <c r="DY271" s="4"/>
      <c r="DZ271" s="4"/>
      <c r="EA271" s="4"/>
      <c r="EB271" s="4"/>
      <c r="EC271" s="4"/>
      <c r="ED271" s="4"/>
      <c r="EE271" s="4"/>
      <c r="EF271" s="4"/>
      <c r="EG271" s="4"/>
      <c r="EH271" s="4"/>
      <c r="EI271" s="4"/>
      <c r="EJ271" s="4"/>
      <c r="EK271" s="4"/>
      <c r="EL271" s="4"/>
      <c r="EM271" s="4"/>
      <c r="EN271" s="4"/>
      <c r="EO271" s="4"/>
      <c r="EP271" s="4"/>
      <c r="EQ271" s="4"/>
      <c r="ER271" s="4"/>
      <c r="ES271" s="4"/>
      <c r="ET271" s="4"/>
      <c r="EU271" s="4"/>
      <c r="EV271" s="4"/>
      <c r="EW271" s="4"/>
      <c r="EX271" s="4"/>
    </row>
    <row r="272" spans="1:154" s="16" customFormat="1" ht="25.5">
      <c r="A272" s="14" t="s">
        <v>91</v>
      </c>
      <c r="B272" s="74"/>
      <c r="C272" s="399"/>
      <c r="D272" s="279" t="s">
        <v>24</v>
      </c>
      <c r="E272" s="58">
        <f>SUM(E273)</f>
        <v>62875</v>
      </c>
      <c r="F272" s="278" t="e">
        <f>#REF!-E272</f>
        <v>#REF!</v>
      </c>
      <c r="G272" s="58">
        <f>SUM(G273)</f>
        <v>70436.7</v>
      </c>
      <c r="H272" s="58">
        <f>SUM(H273)</f>
        <v>70436.7</v>
      </c>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c r="AQ272" s="4"/>
      <c r="AR272" s="4"/>
      <c r="AS272" s="4"/>
      <c r="AT272" s="4"/>
      <c r="AU272" s="4"/>
      <c r="AV272" s="4"/>
      <c r="AW272" s="4"/>
      <c r="AX272" s="4"/>
      <c r="AY272" s="4"/>
      <c r="AZ272" s="4"/>
      <c r="BA272" s="4"/>
      <c r="BB272" s="4"/>
      <c r="BC272" s="4"/>
      <c r="BD272" s="4"/>
      <c r="BE272" s="4"/>
      <c r="BF272" s="4"/>
      <c r="BG272" s="4"/>
      <c r="BH272" s="4"/>
      <c r="BI272" s="4"/>
      <c r="BJ272" s="4"/>
      <c r="BK272" s="4"/>
      <c r="BL272" s="4"/>
      <c r="BM272" s="4"/>
      <c r="BN272" s="4"/>
      <c r="BO272" s="4"/>
      <c r="BP272" s="4"/>
      <c r="BQ272" s="4"/>
      <c r="BR272" s="4"/>
      <c r="BS272" s="4"/>
      <c r="BT272" s="4"/>
      <c r="BU272" s="4"/>
      <c r="BV272" s="4"/>
      <c r="BW272" s="4"/>
      <c r="BX272" s="4"/>
      <c r="BY272" s="4"/>
      <c r="BZ272" s="4"/>
      <c r="CA272" s="4"/>
      <c r="CB272" s="4"/>
      <c r="CC272" s="4"/>
      <c r="CD272" s="4"/>
      <c r="CE272" s="4"/>
      <c r="CF272" s="4"/>
      <c r="CG272" s="4"/>
      <c r="CH272" s="4"/>
      <c r="CI272" s="4"/>
      <c r="CJ272" s="4"/>
      <c r="CK272" s="4"/>
      <c r="CL272" s="4"/>
      <c r="CM272" s="4"/>
      <c r="CN272" s="4"/>
      <c r="CO272" s="4"/>
      <c r="CP272" s="4"/>
      <c r="CQ272" s="4"/>
      <c r="CR272" s="4"/>
      <c r="CS272" s="4"/>
      <c r="CT272" s="4"/>
      <c r="CU272" s="4"/>
      <c r="CV272" s="4"/>
      <c r="CW272" s="4"/>
      <c r="CX272" s="4"/>
      <c r="CY272" s="4"/>
      <c r="CZ272" s="4"/>
      <c r="DA272" s="4"/>
      <c r="DB272" s="4"/>
      <c r="DC272" s="4"/>
      <c r="DD272" s="4"/>
      <c r="DE272" s="4"/>
      <c r="DF272" s="4"/>
      <c r="DG272" s="4"/>
      <c r="DH272" s="4"/>
      <c r="DI272" s="4"/>
      <c r="DJ272" s="4"/>
      <c r="DK272" s="4"/>
      <c r="DL272" s="4"/>
      <c r="DM272" s="4"/>
      <c r="DN272" s="4"/>
      <c r="DO272" s="4"/>
      <c r="DP272" s="4"/>
      <c r="DQ272" s="4"/>
      <c r="DR272" s="4"/>
      <c r="DS272" s="4"/>
      <c r="DT272" s="4"/>
      <c r="DU272" s="4"/>
      <c r="DV272" s="4"/>
      <c r="DW272" s="4"/>
      <c r="DX272" s="4"/>
      <c r="DY272" s="4"/>
      <c r="DZ272" s="4"/>
      <c r="EA272" s="4"/>
      <c r="EB272" s="4"/>
      <c r="EC272" s="4"/>
      <c r="ED272" s="4"/>
      <c r="EE272" s="4"/>
      <c r="EF272" s="4"/>
      <c r="EG272" s="4"/>
      <c r="EH272" s="4"/>
      <c r="EI272" s="4"/>
      <c r="EJ272" s="4"/>
      <c r="EK272" s="4"/>
      <c r="EL272" s="4"/>
      <c r="EM272" s="4"/>
      <c r="EN272" s="4"/>
      <c r="EO272" s="4"/>
      <c r="EP272" s="4"/>
      <c r="EQ272" s="4"/>
      <c r="ER272" s="4"/>
      <c r="ES272" s="4"/>
      <c r="ET272" s="4"/>
      <c r="EU272" s="4"/>
      <c r="EV272" s="4"/>
      <c r="EW272" s="4"/>
      <c r="EX272" s="4"/>
    </row>
    <row r="273" spans="1:154" s="16" customFormat="1">
      <c r="A273" s="14" t="s">
        <v>92</v>
      </c>
      <c r="B273" s="74"/>
      <c r="C273" s="399"/>
      <c r="D273" s="279" t="s">
        <v>93</v>
      </c>
      <c r="E273" s="58">
        <f>SUM('[1]прил 3-2023 '!G434)</f>
        <v>62875</v>
      </c>
      <c r="F273" s="278" t="e">
        <f>#REF!-E273</f>
        <v>#REF!</v>
      </c>
      <c r="G273" s="58">
        <f>'прил 6-2027-2028 расходы '!J268</f>
        <v>70436.7</v>
      </c>
      <c r="H273" s="58">
        <f>'прил 6-2027-2028 расходы '!K268</f>
        <v>70436.7</v>
      </c>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c r="AU273" s="4"/>
      <c r="AV273" s="4"/>
      <c r="AW273" s="4"/>
      <c r="AX273" s="4"/>
      <c r="AY273" s="4"/>
      <c r="AZ273" s="4"/>
      <c r="BA273" s="4"/>
      <c r="BB273" s="4"/>
      <c r="BC273" s="4"/>
      <c r="BD273" s="4"/>
      <c r="BE273" s="4"/>
      <c r="BF273" s="4"/>
      <c r="BG273" s="4"/>
      <c r="BH273" s="4"/>
      <c r="BI273" s="4"/>
      <c r="BJ273" s="4"/>
      <c r="BK273" s="4"/>
      <c r="BL273" s="4"/>
      <c r="BM273" s="4"/>
      <c r="BN273" s="4"/>
      <c r="BO273" s="4"/>
      <c r="BP273" s="4"/>
      <c r="BQ273" s="4"/>
      <c r="BR273" s="4"/>
      <c r="BS273" s="4"/>
      <c r="BT273" s="4"/>
      <c r="BU273" s="4"/>
      <c r="BV273" s="4"/>
      <c r="BW273" s="4"/>
      <c r="BX273" s="4"/>
      <c r="BY273" s="4"/>
      <c r="BZ273" s="4"/>
      <c r="CA273" s="4"/>
      <c r="CB273" s="4"/>
      <c r="CC273" s="4"/>
      <c r="CD273" s="4"/>
      <c r="CE273" s="4"/>
      <c r="CF273" s="4"/>
      <c r="CG273" s="4"/>
      <c r="CH273" s="4"/>
      <c r="CI273" s="4"/>
      <c r="CJ273" s="4"/>
      <c r="CK273" s="4"/>
      <c r="CL273" s="4"/>
      <c r="CM273" s="4"/>
      <c r="CN273" s="4"/>
      <c r="CO273" s="4"/>
      <c r="CP273" s="4"/>
      <c r="CQ273" s="4"/>
      <c r="CR273" s="4"/>
      <c r="CS273" s="4"/>
      <c r="CT273" s="4"/>
      <c r="CU273" s="4"/>
      <c r="CV273" s="4"/>
      <c r="CW273" s="4"/>
      <c r="CX273" s="4"/>
      <c r="CY273" s="4"/>
      <c r="CZ273" s="4"/>
      <c r="DA273" s="4"/>
      <c r="DB273" s="4"/>
      <c r="DC273" s="4"/>
      <c r="DD273" s="4"/>
      <c r="DE273" s="4"/>
      <c r="DF273" s="4"/>
      <c r="DG273" s="4"/>
      <c r="DH273" s="4"/>
      <c r="DI273" s="4"/>
      <c r="DJ273" s="4"/>
      <c r="DK273" s="4"/>
      <c r="DL273" s="4"/>
      <c r="DM273" s="4"/>
      <c r="DN273" s="4"/>
      <c r="DO273" s="4"/>
      <c r="DP273" s="4"/>
      <c r="DQ273" s="4"/>
      <c r="DR273" s="4"/>
      <c r="DS273" s="4"/>
      <c r="DT273" s="4"/>
      <c r="DU273" s="4"/>
      <c r="DV273" s="4"/>
      <c r="DW273" s="4"/>
      <c r="DX273" s="4"/>
      <c r="DY273" s="4"/>
      <c r="DZ273" s="4"/>
      <c r="EA273" s="4"/>
      <c r="EB273" s="4"/>
      <c r="EC273" s="4"/>
      <c r="ED273" s="4"/>
      <c r="EE273" s="4"/>
      <c r="EF273" s="4"/>
      <c r="EG273" s="4"/>
      <c r="EH273" s="4"/>
      <c r="EI273" s="4"/>
      <c r="EJ273" s="4"/>
      <c r="EK273" s="4"/>
      <c r="EL273" s="4"/>
      <c r="EM273" s="4"/>
      <c r="EN273" s="4"/>
      <c r="EO273" s="4"/>
      <c r="EP273" s="4"/>
      <c r="EQ273" s="4"/>
      <c r="ER273" s="4"/>
      <c r="ES273" s="4"/>
      <c r="ET273" s="4"/>
      <c r="EU273" s="4"/>
      <c r="EV273" s="4"/>
      <c r="EW273" s="4"/>
      <c r="EX273" s="4"/>
    </row>
    <row r="274" spans="1:154" s="16" customFormat="1" ht="54.75" customHeight="1">
      <c r="A274" s="18" t="s">
        <v>477</v>
      </c>
      <c r="B274" s="74"/>
      <c r="C274" s="44" t="s">
        <v>585</v>
      </c>
      <c r="D274" s="279"/>
      <c r="E274" s="58"/>
      <c r="F274" s="278"/>
      <c r="G274" s="58">
        <f>G275+G277</f>
        <v>220.7</v>
      </c>
      <c r="H274" s="58">
        <f>H275+H277</f>
        <v>220.7</v>
      </c>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c r="AU274" s="4"/>
      <c r="AV274" s="4"/>
      <c r="AW274" s="4"/>
      <c r="AX274" s="4"/>
      <c r="AY274" s="4"/>
      <c r="AZ274" s="4"/>
      <c r="BA274" s="4"/>
      <c r="BB274" s="4"/>
      <c r="BC274" s="4"/>
      <c r="BD274" s="4"/>
      <c r="BE274" s="4"/>
      <c r="BF274" s="4"/>
      <c r="BG274" s="4"/>
      <c r="BH274" s="4"/>
      <c r="BI274" s="4"/>
      <c r="BJ274" s="4"/>
      <c r="BK274" s="4"/>
      <c r="BL274" s="4"/>
      <c r="BM274" s="4"/>
      <c r="BN274" s="4"/>
      <c r="BO274" s="4"/>
      <c r="BP274" s="4"/>
      <c r="BQ274" s="4"/>
      <c r="BR274" s="4"/>
      <c r="BS274" s="4"/>
      <c r="BT274" s="4"/>
      <c r="BU274" s="4"/>
      <c r="BV274" s="4"/>
      <c r="BW274" s="4"/>
      <c r="BX274" s="4"/>
      <c r="BY274" s="4"/>
      <c r="BZ274" s="4"/>
      <c r="CA274" s="4"/>
      <c r="CB274" s="4"/>
      <c r="CC274" s="4"/>
      <c r="CD274" s="4"/>
      <c r="CE274" s="4"/>
      <c r="CF274" s="4"/>
      <c r="CG274" s="4"/>
      <c r="CH274" s="4"/>
      <c r="CI274" s="4"/>
      <c r="CJ274" s="4"/>
      <c r="CK274" s="4"/>
      <c r="CL274" s="4"/>
      <c r="CM274" s="4"/>
      <c r="CN274" s="4"/>
      <c r="CO274" s="4"/>
      <c r="CP274" s="4"/>
      <c r="CQ274" s="4"/>
      <c r="CR274" s="4"/>
      <c r="CS274" s="4"/>
      <c r="CT274" s="4"/>
      <c r="CU274" s="4"/>
      <c r="CV274" s="4"/>
      <c r="CW274" s="4"/>
      <c r="CX274" s="4"/>
      <c r="CY274" s="4"/>
      <c r="CZ274" s="4"/>
      <c r="DA274" s="4"/>
      <c r="DB274" s="4"/>
      <c r="DC274" s="4"/>
      <c r="DD274" s="4"/>
      <c r="DE274" s="4"/>
      <c r="DF274" s="4"/>
      <c r="DG274" s="4"/>
      <c r="DH274" s="4"/>
      <c r="DI274" s="4"/>
      <c r="DJ274" s="4"/>
      <c r="DK274" s="4"/>
      <c r="DL274" s="4"/>
      <c r="DM274" s="4"/>
      <c r="DN274" s="4"/>
      <c r="DO274" s="4"/>
      <c r="DP274" s="4"/>
      <c r="DQ274" s="4"/>
      <c r="DR274" s="4"/>
      <c r="DS274" s="4"/>
      <c r="DT274" s="4"/>
      <c r="DU274" s="4"/>
      <c r="DV274" s="4"/>
      <c r="DW274" s="4"/>
      <c r="DX274" s="4"/>
      <c r="DY274" s="4"/>
      <c r="DZ274" s="4"/>
      <c r="EA274" s="4"/>
      <c r="EB274" s="4"/>
      <c r="EC274" s="4"/>
      <c r="ED274" s="4"/>
      <c r="EE274" s="4"/>
      <c r="EF274" s="4"/>
      <c r="EG274" s="4"/>
      <c r="EH274" s="4"/>
      <c r="EI274" s="4"/>
      <c r="EJ274" s="4"/>
      <c r="EK274" s="4"/>
      <c r="EL274" s="4"/>
      <c r="EM274" s="4"/>
      <c r="EN274" s="4"/>
      <c r="EO274" s="4"/>
      <c r="EP274" s="4"/>
      <c r="EQ274" s="4"/>
      <c r="ER274" s="4"/>
      <c r="ES274" s="4"/>
      <c r="ET274" s="4"/>
      <c r="EU274" s="4"/>
      <c r="EV274" s="4"/>
      <c r="EW274" s="4"/>
      <c r="EX274" s="4"/>
    </row>
    <row r="275" spans="1:154" s="16" customFormat="1" ht="25.5">
      <c r="A275" s="23" t="s">
        <v>214</v>
      </c>
      <c r="B275" s="74"/>
      <c r="C275" s="399"/>
      <c r="D275" s="279" t="s">
        <v>109</v>
      </c>
      <c r="E275" s="58"/>
      <c r="F275" s="278"/>
      <c r="G275" s="58">
        <f>G276</f>
        <v>15.5</v>
      </c>
      <c r="H275" s="58">
        <f>H276</f>
        <v>15.5</v>
      </c>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4"/>
      <c r="AT275" s="4"/>
      <c r="AU275" s="4"/>
      <c r="AV275" s="4"/>
      <c r="AW275" s="4"/>
      <c r="AX275" s="4"/>
      <c r="AY275" s="4"/>
      <c r="AZ275" s="4"/>
      <c r="BA275" s="4"/>
      <c r="BB275" s="4"/>
      <c r="BC275" s="4"/>
      <c r="BD275" s="4"/>
      <c r="BE275" s="4"/>
      <c r="BF275" s="4"/>
      <c r="BG275" s="4"/>
      <c r="BH275" s="4"/>
      <c r="BI275" s="4"/>
      <c r="BJ275" s="4"/>
      <c r="BK275" s="4"/>
      <c r="BL275" s="4"/>
      <c r="BM275" s="4"/>
      <c r="BN275" s="4"/>
      <c r="BO275" s="4"/>
      <c r="BP275" s="4"/>
      <c r="BQ275" s="4"/>
      <c r="BR275" s="4"/>
      <c r="BS275" s="4"/>
      <c r="BT275" s="4"/>
      <c r="BU275" s="4"/>
      <c r="BV275" s="4"/>
      <c r="BW275" s="4"/>
      <c r="BX275" s="4"/>
      <c r="BY275" s="4"/>
      <c r="BZ275" s="4"/>
      <c r="CA275" s="4"/>
      <c r="CB275" s="4"/>
      <c r="CC275" s="4"/>
      <c r="CD275" s="4"/>
      <c r="CE275" s="4"/>
      <c r="CF275" s="4"/>
      <c r="CG275" s="4"/>
      <c r="CH275" s="4"/>
      <c r="CI275" s="4"/>
      <c r="CJ275" s="4"/>
      <c r="CK275" s="4"/>
      <c r="CL275" s="4"/>
      <c r="CM275" s="4"/>
      <c r="CN275" s="4"/>
      <c r="CO275" s="4"/>
      <c r="CP275" s="4"/>
      <c r="CQ275" s="4"/>
      <c r="CR275" s="4"/>
      <c r="CS275" s="4"/>
      <c r="CT275" s="4"/>
      <c r="CU275" s="4"/>
      <c r="CV275" s="4"/>
      <c r="CW275" s="4"/>
      <c r="CX275" s="4"/>
      <c r="CY275" s="4"/>
      <c r="CZ275" s="4"/>
      <c r="DA275" s="4"/>
      <c r="DB275" s="4"/>
      <c r="DC275" s="4"/>
      <c r="DD275" s="4"/>
      <c r="DE275" s="4"/>
      <c r="DF275" s="4"/>
      <c r="DG275" s="4"/>
      <c r="DH275" s="4"/>
      <c r="DI275" s="4"/>
      <c r="DJ275" s="4"/>
      <c r="DK275" s="4"/>
      <c r="DL275" s="4"/>
      <c r="DM275" s="4"/>
      <c r="DN275" s="4"/>
      <c r="DO275" s="4"/>
      <c r="DP275" s="4"/>
      <c r="DQ275" s="4"/>
      <c r="DR275" s="4"/>
      <c r="DS275" s="4"/>
      <c r="DT275" s="4"/>
      <c r="DU275" s="4"/>
      <c r="DV275" s="4"/>
      <c r="DW275" s="4"/>
      <c r="DX275" s="4"/>
      <c r="DY275" s="4"/>
      <c r="DZ275" s="4"/>
      <c r="EA275" s="4"/>
      <c r="EB275" s="4"/>
      <c r="EC275" s="4"/>
      <c r="ED275" s="4"/>
      <c r="EE275" s="4"/>
      <c r="EF275" s="4"/>
      <c r="EG275" s="4"/>
      <c r="EH275" s="4"/>
      <c r="EI275" s="4"/>
      <c r="EJ275" s="4"/>
      <c r="EK275" s="4"/>
      <c r="EL275" s="4"/>
      <c r="EM275" s="4"/>
      <c r="EN275" s="4"/>
      <c r="EO275" s="4"/>
      <c r="EP275" s="4"/>
      <c r="EQ275" s="4"/>
      <c r="ER275" s="4"/>
      <c r="ES275" s="4"/>
      <c r="ET275" s="4"/>
      <c r="EU275" s="4"/>
      <c r="EV275" s="4"/>
      <c r="EW275" s="4"/>
      <c r="EX275" s="4"/>
    </row>
    <row r="276" spans="1:154" s="16" customFormat="1" ht="25.5">
      <c r="A276" s="11" t="s">
        <v>110</v>
      </c>
      <c r="B276" s="74"/>
      <c r="C276" s="399"/>
      <c r="D276" s="279" t="s">
        <v>111</v>
      </c>
      <c r="E276" s="58"/>
      <c r="F276" s="278"/>
      <c r="G276" s="58">
        <f>'прил 6-2027-2028 расходы '!J271</f>
        <v>15.5</v>
      </c>
      <c r="H276" s="58">
        <f>'прил 6-2027-2028 расходы '!K271</f>
        <v>15.5</v>
      </c>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c r="AZ276" s="4"/>
      <c r="BA276" s="4"/>
      <c r="BB276" s="4"/>
      <c r="BC276" s="4"/>
      <c r="BD276" s="4"/>
      <c r="BE276" s="4"/>
      <c r="BF276" s="4"/>
      <c r="BG276" s="4"/>
      <c r="BH276" s="4"/>
      <c r="BI276" s="4"/>
      <c r="BJ276" s="4"/>
      <c r="BK276" s="4"/>
      <c r="BL276" s="4"/>
      <c r="BM276" s="4"/>
      <c r="BN276" s="4"/>
      <c r="BO276" s="4"/>
      <c r="BP276" s="4"/>
      <c r="BQ276" s="4"/>
      <c r="BR276" s="4"/>
      <c r="BS276" s="4"/>
      <c r="BT276" s="4"/>
      <c r="BU276" s="4"/>
      <c r="BV276" s="4"/>
      <c r="BW276" s="4"/>
      <c r="BX276" s="4"/>
      <c r="BY276" s="4"/>
      <c r="BZ276" s="4"/>
      <c r="CA276" s="4"/>
      <c r="CB276" s="4"/>
      <c r="CC276" s="4"/>
      <c r="CD276" s="4"/>
      <c r="CE276" s="4"/>
      <c r="CF276" s="4"/>
      <c r="CG276" s="4"/>
      <c r="CH276" s="4"/>
      <c r="CI276" s="4"/>
      <c r="CJ276" s="4"/>
      <c r="CK276" s="4"/>
      <c r="CL276" s="4"/>
      <c r="CM276" s="4"/>
      <c r="CN276" s="4"/>
      <c r="CO276" s="4"/>
      <c r="CP276" s="4"/>
      <c r="CQ276" s="4"/>
      <c r="CR276" s="4"/>
      <c r="CS276" s="4"/>
      <c r="CT276" s="4"/>
      <c r="CU276" s="4"/>
      <c r="CV276" s="4"/>
      <c r="CW276" s="4"/>
      <c r="CX276" s="4"/>
      <c r="CY276" s="4"/>
      <c r="CZ276" s="4"/>
      <c r="DA276" s="4"/>
      <c r="DB276" s="4"/>
      <c r="DC276" s="4"/>
      <c r="DD276" s="4"/>
      <c r="DE276" s="4"/>
      <c r="DF276" s="4"/>
      <c r="DG276" s="4"/>
      <c r="DH276" s="4"/>
      <c r="DI276" s="4"/>
      <c r="DJ276" s="4"/>
      <c r="DK276" s="4"/>
      <c r="DL276" s="4"/>
      <c r="DM276" s="4"/>
      <c r="DN276" s="4"/>
      <c r="DO276" s="4"/>
      <c r="DP276" s="4"/>
      <c r="DQ276" s="4"/>
      <c r="DR276" s="4"/>
      <c r="DS276" s="4"/>
      <c r="DT276" s="4"/>
      <c r="DU276" s="4"/>
      <c r="DV276" s="4"/>
      <c r="DW276" s="4"/>
      <c r="DX276" s="4"/>
      <c r="DY276" s="4"/>
      <c r="DZ276" s="4"/>
      <c r="EA276" s="4"/>
      <c r="EB276" s="4"/>
      <c r="EC276" s="4"/>
      <c r="ED276" s="4"/>
      <c r="EE276" s="4"/>
      <c r="EF276" s="4"/>
      <c r="EG276" s="4"/>
      <c r="EH276" s="4"/>
      <c r="EI276" s="4"/>
      <c r="EJ276" s="4"/>
      <c r="EK276" s="4"/>
      <c r="EL276" s="4"/>
      <c r="EM276" s="4"/>
      <c r="EN276" s="4"/>
      <c r="EO276" s="4"/>
      <c r="EP276" s="4"/>
      <c r="EQ276" s="4"/>
      <c r="ER276" s="4"/>
      <c r="ES276" s="4"/>
      <c r="ET276" s="4"/>
      <c r="EU276" s="4"/>
      <c r="EV276" s="4"/>
      <c r="EW276" s="4"/>
      <c r="EX276" s="4"/>
    </row>
    <row r="277" spans="1:154" s="16" customFormat="1" ht="25.5">
      <c r="A277" s="14" t="s">
        <v>91</v>
      </c>
      <c r="B277" s="74"/>
      <c r="C277" s="399"/>
      <c r="D277" s="279" t="s">
        <v>24</v>
      </c>
      <c r="E277" s="58"/>
      <c r="F277" s="278"/>
      <c r="G277" s="58">
        <f>G278</f>
        <v>205.2</v>
      </c>
      <c r="H277" s="58">
        <f>H278</f>
        <v>205.2</v>
      </c>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c r="BC277" s="4"/>
      <c r="BD277" s="4"/>
      <c r="BE277" s="4"/>
      <c r="BF277" s="4"/>
      <c r="BG277" s="4"/>
      <c r="BH277" s="4"/>
      <c r="BI277" s="4"/>
      <c r="BJ277" s="4"/>
      <c r="BK277" s="4"/>
      <c r="BL277" s="4"/>
      <c r="BM277" s="4"/>
      <c r="BN277" s="4"/>
      <c r="BO277" s="4"/>
      <c r="BP277" s="4"/>
      <c r="BQ277" s="4"/>
      <c r="BR277" s="4"/>
      <c r="BS277" s="4"/>
      <c r="BT277" s="4"/>
      <c r="BU277" s="4"/>
      <c r="BV277" s="4"/>
      <c r="BW277" s="4"/>
      <c r="BX277" s="4"/>
      <c r="BY277" s="4"/>
      <c r="BZ277" s="4"/>
      <c r="CA277" s="4"/>
      <c r="CB277" s="4"/>
      <c r="CC277" s="4"/>
      <c r="CD277" s="4"/>
      <c r="CE277" s="4"/>
      <c r="CF277" s="4"/>
      <c r="CG277" s="4"/>
      <c r="CH277" s="4"/>
      <c r="CI277" s="4"/>
      <c r="CJ277" s="4"/>
      <c r="CK277" s="4"/>
      <c r="CL277" s="4"/>
      <c r="CM277" s="4"/>
      <c r="CN277" s="4"/>
      <c r="CO277" s="4"/>
      <c r="CP277" s="4"/>
      <c r="CQ277" s="4"/>
      <c r="CR277" s="4"/>
      <c r="CS277" s="4"/>
      <c r="CT277" s="4"/>
      <c r="CU277" s="4"/>
      <c r="CV277" s="4"/>
      <c r="CW277" s="4"/>
      <c r="CX277" s="4"/>
      <c r="CY277" s="4"/>
      <c r="CZ277" s="4"/>
      <c r="DA277" s="4"/>
      <c r="DB277" s="4"/>
      <c r="DC277" s="4"/>
      <c r="DD277" s="4"/>
      <c r="DE277" s="4"/>
      <c r="DF277" s="4"/>
      <c r="DG277" s="4"/>
      <c r="DH277" s="4"/>
      <c r="DI277" s="4"/>
      <c r="DJ277" s="4"/>
      <c r="DK277" s="4"/>
      <c r="DL277" s="4"/>
      <c r="DM277" s="4"/>
      <c r="DN277" s="4"/>
      <c r="DO277" s="4"/>
      <c r="DP277" s="4"/>
      <c r="DQ277" s="4"/>
      <c r="DR277" s="4"/>
      <c r="DS277" s="4"/>
      <c r="DT277" s="4"/>
      <c r="DU277" s="4"/>
      <c r="DV277" s="4"/>
      <c r="DW277" s="4"/>
      <c r="DX277" s="4"/>
      <c r="DY277" s="4"/>
      <c r="DZ277" s="4"/>
      <c r="EA277" s="4"/>
      <c r="EB277" s="4"/>
      <c r="EC277" s="4"/>
      <c r="ED277" s="4"/>
      <c r="EE277" s="4"/>
      <c r="EF277" s="4"/>
      <c r="EG277" s="4"/>
      <c r="EH277" s="4"/>
      <c r="EI277" s="4"/>
      <c r="EJ277" s="4"/>
      <c r="EK277" s="4"/>
      <c r="EL277" s="4"/>
      <c r="EM277" s="4"/>
      <c r="EN277" s="4"/>
      <c r="EO277" s="4"/>
      <c r="EP277" s="4"/>
      <c r="EQ277" s="4"/>
      <c r="ER277" s="4"/>
      <c r="ES277" s="4"/>
      <c r="ET277" s="4"/>
      <c r="EU277" s="4"/>
      <c r="EV277" s="4"/>
      <c r="EW277" s="4"/>
      <c r="EX277" s="4"/>
    </row>
    <row r="278" spans="1:154" s="16" customFormat="1">
      <c r="A278" s="14" t="s">
        <v>92</v>
      </c>
      <c r="B278" s="74"/>
      <c r="C278" s="399"/>
      <c r="D278" s="279" t="s">
        <v>93</v>
      </c>
      <c r="E278" s="58"/>
      <c r="F278" s="278"/>
      <c r="G278" s="58">
        <f>'прил 6-2027-2028 расходы '!J273</f>
        <v>205.2</v>
      </c>
      <c r="H278" s="58">
        <f>'прил 6-2027-2028 расходы '!K273</f>
        <v>205.2</v>
      </c>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c r="AQ278" s="4"/>
      <c r="AR278" s="4"/>
      <c r="AS278" s="4"/>
      <c r="AT278" s="4"/>
      <c r="AU278" s="4"/>
      <c r="AV278" s="4"/>
      <c r="AW278" s="4"/>
      <c r="AX278" s="4"/>
      <c r="AY278" s="4"/>
      <c r="AZ278" s="4"/>
      <c r="BA278" s="4"/>
      <c r="BB278" s="4"/>
      <c r="BC278" s="4"/>
      <c r="BD278" s="4"/>
      <c r="BE278" s="4"/>
      <c r="BF278" s="4"/>
      <c r="BG278" s="4"/>
      <c r="BH278" s="4"/>
      <c r="BI278" s="4"/>
      <c r="BJ278" s="4"/>
      <c r="BK278" s="4"/>
      <c r="BL278" s="4"/>
      <c r="BM278" s="4"/>
      <c r="BN278" s="4"/>
      <c r="BO278" s="4"/>
      <c r="BP278" s="4"/>
      <c r="BQ278" s="4"/>
      <c r="BR278" s="4"/>
      <c r="BS278" s="4"/>
      <c r="BT278" s="4"/>
      <c r="BU278" s="4"/>
      <c r="BV278" s="4"/>
      <c r="BW278" s="4"/>
      <c r="BX278" s="4"/>
      <c r="BY278" s="4"/>
      <c r="BZ278" s="4"/>
      <c r="CA278" s="4"/>
      <c r="CB278" s="4"/>
      <c r="CC278" s="4"/>
      <c r="CD278" s="4"/>
      <c r="CE278" s="4"/>
      <c r="CF278" s="4"/>
      <c r="CG278" s="4"/>
      <c r="CH278" s="4"/>
      <c r="CI278" s="4"/>
      <c r="CJ278" s="4"/>
      <c r="CK278" s="4"/>
      <c r="CL278" s="4"/>
      <c r="CM278" s="4"/>
      <c r="CN278" s="4"/>
      <c r="CO278" s="4"/>
      <c r="CP278" s="4"/>
      <c r="CQ278" s="4"/>
      <c r="CR278" s="4"/>
      <c r="CS278" s="4"/>
      <c r="CT278" s="4"/>
      <c r="CU278" s="4"/>
      <c r="CV278" s="4"/>
      <c r="CW278" s="4"/>
      <c r="CX278" s="4"/>
      <c r="CY278" s="4"/>
      <c r="CZ278" s="4"/>
      <c r="DA278" s="4"/>
      <c r="DB278" s="4"/>
      <c r="DC278" s="4"/>
      <c r="DD278" s="4"/>
      <c r="DE278" s="4"/>
      <c r="DF278" s="4"/>
      <c r="DG278" s="4"/>
      <c r="DH278" s="4"/>
      <c r="DI278" s="4"/>
      <c r="DJ278" s="4"/>
      <c r="DK278" s="4"/>
      <c r="DL278" s="4"/>
      <c r="DM278" s="4"/>
      <c r="DN278" s="4"/>
      <c r="DO278" s="4"/>
      <c r="DP278" s="4"/>
      <c r="DQ278" s="4"/>
      <c r="DR278" s="4"/>
      <c r="DS278" s="4"/>
      <c r="DT278" s="4"/>
      <c r="DU278" s="4"/>
      <c r="DV278" s="4"/>
      <c r="DW278" s="4"/>
      <c r="DX278" s="4"/>
      <c r="DY278" s="4"/>
      <c r="DZ278" s="4"/>
      <c r="EA278" s="4"/>
      <c r="EB278" s="4"/>
      <c r="EC278" s="4"/>
      <c r="ED278" s="4"/>
      <c r="EE278" s="4"/>
      <c r="EF278" s="4"/>
      <c r="EG278" s="4"/>
      <c r="EH278" s="4"/>
      <c r="EI278" s="4"/>
      <c r="EJ278" s="4"/>
      <c r="EK278" s="4"/>
      <c r="EL278" s="4"/>
      <c r="EM278" s="4"/>
      <c r="EN278" s="4"/>
      <c r="EO278" s="4"/>
      <c r="EP278" s="4"/>
      <c r="EQ278" s="4"/>
      <c r="ER278" s="4"/>
      <c r="ES278" s="4"/>
      <c r="ET278" s="4"/>
      <c r="EU278" s="4"/>
      <c r="EV278" s="4"/>
      <c r="EW278" s="4"/>
      <c r="EX278" s="4"/>
    </row>
    <row r="279" spans="1:154" s="16" customFormat="1" ht="51">
      <c r="A279" s="14" t="s">
        <v>372</v>
      </c>
      <c r="B279" s="74"/>
      <c r="C279" s="399">
        <v>730072730</v>
      </c>
      <c r="D279" s="279"/>
      <c r="E279" s="58"/>
      <c r="F279" s="278"/>
      <c r="G279" s="58">
        <f>G280+G282</f>
        <v>1721.3999999999999</v>
      </c>
      <c r="H279" s="58">
        <f>H280+H282</f>
        <v>1721.3999999999999</v>
      </c>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c r="AU279" s="4"/>
      <c r="AV279" s="4"/>
      <c r="AW279" s="4"/>
      <c r="AX279" s="4"/>
      <c r="AY279" s="4"/>
      <c r="AZ279" s="4"/>
      <c r="BA279" s="4"/>
      <c r="BB279" s="4"/>
      <c r="BC279" s="4"/>
      <c r="BD279" s="4"/>
      <c r="BE279" s="4"/>
      <c r="BF279" s="4"/>
      <c r="BG279" s="4"/>
      <c r="BH279" s="4"/>
      <c r="BI279" s="4"/>
      <c r="BJ279" s="4"/>
      <c r="BK279" s="4"/>
      <c r="BL279" s="4"/>
      <c r="BM279" s="4"/>
      <c r="BN279" s="4"/>
      <c r="BO279" s="4"/>
      <c r="BP279" s="4"/>
      <c r="BQ279" s="4"/>
      <c r="BR279" s="4"/>
      <c r="BS279" s="4"/>
      <c r="BT279" s="4"/>
      <c r="BU279" s="4"/>
      <c r="BV279" s="4"/>
      <c r="BW279" s="4"/>
      <c r="BX279" s="4"/>
      <c r="BY279" s="4"/>
      <c r="BZ279" s="4"/>
      <c r="CA279" s="4"/>
      <c r="CB279" s="4"/>
      <c r="CC279" s="4"/>
      <c r="CD279" s="4"/>
      <c r="CE279" s="4"/>
      <c r="CF279" s="4"/>
      <c r="CG279" s="4"/>
      <c r="CH279" s="4"/>
      <c r="CI279" s="4"/>
      <c r="CJ279" s="4"/>
      <c r="CK279" s="4"/>
      <c r="CL279" s="4"/>
      <c r="CM279" s="4"/>
      <c r="CN279" s="4"/>
      <c r="CO279" s="4"/>
      <c r="CP279" s="4"/>
      <c r="CQ279" s="4"/>
      <c r="CR279" s="4"/>
      <c r="CS279" s="4"/>
      <c r="CT279" s="4"/>
      <c r="CU279" s="4"/>
      <c r="CV279" s="4"/>
      <c r="CW279" s="4"/>
      <c r="CX279" s="4"/>
      <c r="CY279" s="4"/>
      <c r="CZ279" s="4"/>
      <c r="DA279" s="4"/>
      <c r="DB279" s="4"/>
      <c r="DC279" s="4"/>
      <c r="DD279" s="4"/>
      <c r="DE279" s="4"/>
      <c r="DF279" s="4"/>
      <c r="DG279" s="4"/>
      <c r="DH279" s="4"/>
      <c r="DI279" s="4"/>
      <c r="DJ279" s="4"/>
      <c r="DK279" s="4"/>
      <c r="DL279" s="4"/>
      <c r="DM279" s="4"/>
      <c r="DN279" s="4"/>
      <c r="DO279" s="4"/>
      <c r="DP279" s="4"/>
      <c r="DQ279" s="4"/>
      <c r="DR279" s="4"/>
      <c r="DS279" s="4"/>
      <c r="DT279" s="4"/>
      <c r="DU279" s="4"/>
      <c r="DV279" s="4"/>
      <c r="DW279" s="4"/>
      <c r="DX279" s="4"/>
      <c r="DY279" s="4"/>
      <c r="DZ279" s="4"/>
      <c r="EA279" s="4"/>
      <c r="EB279" s="4"/>
      <c r="EC279" s="4"/>
      <c r="ED279" s="4"/>
      <c r="EE279" s="4"/>
      <c r="EF279" s="4"/>
      <c r="EG279" s="4"/>
      <c r="EH279" s="4"/>
      <c r="EI279" s="4"/>
      <c r="EJ279" s="4"/>
      <c r="EK279" s="4"/>
      <c r="EL279" s="4"/>
      <c r="EM279" s="4"/>
      <c r="EN279" s="4"/>
      <c r="EO279" s="4"/>
      <c r="EP279" s="4"/>
      <c r="EQ279" s="4"/>
      <c r="ER279" s="4"/>
      <c r="ES279" s="4"/>
      <c r="ET279" s="4"/>
      <c r="EU279" s="4"/>
      <c r="EV279" s="4"/>
      <c r="EW279" s="4"/>
      <c r="EX279" s="4"/>
    </row>
    <row r="280" spans="1:154" s="16" customFormat="1" ht="25.5">
      <c r="A280" s="23" t="s">
        <v>214</v>
      </c>
      <c r="B280" s="74"/>
      <c r="C280" s="399"/>
      <c r="D280" s="279" t="s">
        <v>109</v>
      </c>
      <c r="E280" s="58"/>
      <c r="F280" s="278"/>
      <c r="G280" s="58">
        <f>G281</f>
        <v>115.3</v>
      </c>
      <c r="H280" s="58">
        <f>H281</f>
        <v>115.3</v>
      </c>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c r="AQ280" s="4"/>
      <c r="AR280" s="4"/>
      <c r="AS280" s="4"/>
      <c r="AT280" s="4"/>
      <c r="AU280" s="4"/>
      <c r="AV280" s="4"/>
      <c r="AW280" s="4"/>
      <c r="AX280" s="4"/>
      <c r="AY280" s="4"/>
      <c r="AZ280" s="4"/>
      <c r="BA280" s="4"/>
      <c r="BB280" s="4"/>
      <c r="BC280" s="4"/>
      <c r="BD280" s="4"/>
      <c r="BE280" s="4"/>
      <c r="BF280" s="4"/>
      <c r="BG280" s="4"/>
      <c r="BH280" s="4"/>
      <c r="BI280" s="4"/>
      <c r="BJ280" s="4"/>
      <c r="BK280" s="4"/>
      <c r="BL280" s="4"/>
      <c r="BM280" s="4"/>
      <c r="BN280" s="4"/>
      <c r="BO280" s="4"/>
      <c r="BP280" s="4"/>
      <c r="BQ280" s="4"/>
      <c r="BR280" s="4"/>
      <c r="BS280" s="4"/>
      <c r="BT280" s="4"/>
      <c r="BU280" s="4"/>
      <c r="BV280" s="4"/>
      <c r="BW280" s="4"/>
      <c r="BX280" s="4"/>
      <c r="BY280" s="4"/>
      <c r="BZ280" s="4"/>
      <c r="CA280" s="4"/>
      <c r="CB280" s="4"/>
      <c r="CC280" s="4"/>
      <c r="CD280" s="4"/>
      <c r="CE280" s="4"/>
      <c r="CF280" s="4"/>
      <c r="CG280" s="4"/>
      <c r="CH280" s="4"/>
      <c r="CI280" s="4"/>
      <c r="CJ280" s="4"/>
      <c r="CK280" s="4"/>
      <c r="CL280" s="4"/>
      <c r="CM280" s="4"/>
      <c r="CN280" s="4"/>
      <c r="CO280" s="4"/>
      <c r="CP280" s="4"/>
      <c r="CQ280" s="4"/>
      <c r="CR280" s="4"/>
      <c r="CS280" s="4"/>
      <c r="CT280" s="4"/>
      <c r="CU280" s="4"/>
      <c r="CV280" s="4"/>
      <c r="CW280" s="4"/>
      <c r="CX280" s="4"/>
      <c r="CY280" s="4"/>
      <c r="CZ280" s="4"/>
      <c r="DA280" s="4"/>
      <c r="DB280" s="4"/>
      <c r="DC280" s="4"/>
      <c r="DD280" s="4"/>
      <c r="DE280" s="4"/>
      <c r="DF280" s="4"/>
      <c r="DG280" s="4"/>
      <c r="DH280" s="4"/>
      <c r="DI280" s="4"/>
      <c r="DJ280" s="4"/>
      <c r="DK280" s="4"/>
      <c r="DL280" s="4"/>
      <c r="DM280" s="4"/>
      <c r="DN280" s="4"/>
      <c r="DO280" s="4"/>
      <c r="DP280" s="4"/>
      <c r="DQ280" s="4"/>
      <c r="DR280" s="4"/>
      <c r="DS280" s="4"/>
      <c r="DT280" s="4"/>
      <c r="DU280" s="4"/>
      <c r="DV280" s="4"/>
      <c r="DW280" s="4"/>
      <c r="DX280" s="4"/>
      <c r="DY280" s="4"/>
      <c r="DZ280" s="4"/>
      <c r="EA280" s="4"/>
      <c r="EB280" s="4"/>
      <c r="EC280" s="4"/>
      <c r="ED280" s="4"/>
      <c r="EE280" s="4"/>
      <c r="EF280" s="4"/>
      <c r="EG280" s="4"/>
      <c r="EH280" s="4"/>
      <c r="EI280" s="4"/>
      <c r="EJ280" s="4"/>
      <c r="EK280" s="4"/>
      <c r="EL280" s="4"/>
      <c r="EM280" s="4"/>
      <c r="EN280" s="4"/>
      <c r="EO280" s="4"/>
      <c r="EP280" s="4"/>
      <c r="EQ280" s="4"/>
      <c r="ER280" s="4"/>
      <c r="ES280" s="4"/>
      <c r="ET280" s="4"/>
      <c r="EU280" s="4"/>
      <c r="EV280" s="4"/>
      <c r="EW280" s="4"/>
      <c r="EX280" s="4"/>
    </row>
    <row r="281" spans="1:154" s="16" customFormat="1" ht="25.5">
      <c r="A281" s="11" t="s">
        <v>110</v>
      </c>
      <c r="B281" s="74"/>
      <c r="C281" s="399"/>
      <c r="D281" s="279" t="s">
        <v>111</v>
      </c>
      <c r="E281" s="58"/>
      <c r="F281" s="278"/>
      <c r="G281" s="58">
        <f>'прил 6-2027-2028 расходы '!J276</f>
        <v>115.3</v>
      </c>
      <c r="H281" s="58">
        <f>'прил 6-2027-2028 расходы '!K276</f>
        <v>115.3</v>
      </c>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4"/>
      <c r="AT281" s="4"/>
      <c r="AU281" s="4"/>
      <c r="AV281" s="4"/>
      <c r="AW281" s="4"/>
      <c r="AX281" s="4"/>
      <c r="AY281" s="4"/>
      <c r="AZ281" s="4"/>
      <c r="BA281" s="4"/>
      <c r="BB281" s="4"/>
      <c r="BC281" s="4"/>
      <c r="BD281" s="4"/>
      <c r="BE281" s="4"/>
      <c r="BF281" s="4"/>
      <c r="BG281" s="4"/>
      <c r="BH281" s="4"/>
      <c r="BI281" s="4"/>
      <c r="BJ281" s="4"/>
      <c r="BK281" s="4"/>
      <c r="BL281" s="4"/>
      <c r="BM281" s="4"/>
      <c r="BN281" s="4"/>
      <c r="BO281" s="4"/>
      <c r="BP281" s="4"/>
      <c r="BQ281" s="4"/>
      <c r="BR281" s="4"/>
      <c r="BS281" s="4"/>
      <c r="BT281" s="4"/>
      <c r="BU281" s="4"/>
      <c r="BV281" s="4"/>
      <c r="BW281" s="4"/>
      <c r="BX281" s="4"/>
      <c r="BY281" s="4"/>
      <c r="BZ281" s="4"/>
      <c r="CA281" s="4"/>
      <c r="CB281" s="4"/>
      <c r="CC281" s="4"/>
      <c r="CD281" s="4"/>
      <c r="CE281" s="4"/>
      <c r="CF281" s="4"/>
      <c r="CG281" s="4"/>
      <c r="CH281" s="4"/>
      <c r="CI281" s="4"/>
      <c r="CJ281" s="4"/>
      <c r="CK281" s="4"/>
      <c r="CL281" s="4"/>
      <c r="CM281" s="4"/>
      <c r="CN281" s="4"/>
      <c r="CO281" s="4"/>
      <c r="CP281" s="4"/>
      <c r="CQ281" s="4"/>
      <c r="CR281" s="4"/>
      <c r="CS281" s="4"/>
      <c r="CT281" s="4"/>
      <c r="CU281" s="4"/>
      <c r="CV281" s="4"/>
      <c r="CW281" s="4"/>
      <c r="CX281" s="4"/>
      <c r="CY281" s="4"/>
      <c r="CZ281" s="4"/>
      <c r="DA281" s="4"/>
      <c r="DB281" s="4"/>
      <c r="DC281" s="4"/>
      <c r="DD281" s="4"/>
      <c r="DE281" s="4"/>
      <c r="DF281" s="4"/>
      <c r="DG281" s="4"/>
      <c r="DH281" s="4"/>
      <c r="DI281" s="4"/>
      <c r="DJ281" s="4"/>
      <c r="DK281" s="4"/>
      <c r="DL281" s="4"/>
      <c r="DM281" s="4"/>
      <c r="DN281" s="4"/>
      <c r="DO281" s="4"/>
      <c r="DP281" s="4"/>
      <c r="DQ281" s="4"/>
      <c r="DR281" s="4"/>
      <c r="DS281" s="4"/>
      <c r="DT281" s="4"/>
      <c r="DU281" s="4"/>
      <c r="DV281" s="4"/>
      <c r="DW281" s="4"/>
      <c r="DX281" s="4"/>
      <c r="DY281" s="4"/>
      <c r="DZ281" s="4"/>
      <c r="EA281" s="4"/>
      <c r="EB281" s="4"/>
      <c r="EC281" s="4"/>
      <c r="ED281" s="4"/>
      <c r="EE281" s="4"/>
      <c r="EF281" s="4"/>
      <c r="EG281" s="4"/>
      <c r="EH281" s="4"/>
      <c r="EI281" s="4"/>
      <c r="EJ281" s="4"/>
      <c r="EK281" s="4"/>
      <c r="EL281" s="4"/>
      <c r="EM281" s="4"/>
      <c r="EN281" s="4"/>
      <c r="EO281" s="4"/>
      <c r="EP281" s="4"/>
      <c r="EQ281" s="4"/>
      <c r="ER281" s="4"/>
      <c r="ES281" s="4"/>
      <c r="ET281" s="4"/>
      <c r="EU281" s="4"/>
      <c r="EV281" s="4"/>
      <c r="EW281" s="4"/>
      <c r="EX281" s="4"/>
    </row>
    <row r="282" spans="1:154" s="16" customFormat="1" ht="25.5">
      <c r="A282" s="14" t="s">
        <v>91</v>
      </c>
      <c r="B282" s="74"/>
      <c r="C282" s="399"/>
      <c r="D282" s="279" t="s">
        <v>24</v>
      </c>
      <c r="E282" s="58"/>
      <c r="F282" s="278"/>
      <c r="G282" s="58">
        <f>G283</f>
        <v>1606.1</v>
      </c>
      <c r="H282" s="58">
        <f>H283</f>
        <v>1606.1</v>
      </c>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c r="AQ282" s="4"/>
      <c r="AR282" s="4"/>
      <c r="AS282" s="4"/>
      <c r="AT282" s="4"/>
      <c r="AU282" s="4"/>
      <c r="AV282" s="4"/>
      <c r="AW282" s="4"/>
      <c r="AX282" s="4"/>
      <c r="AY282" s="4"/>
      <c r="AZ282" s="4"/>
      <c r="BA282" s="4"/>
      <c r="BB282" s="4"/>
      <c r="BC282" s="4"/>
      <c r="BD282" s="4"/>
      <c r="BE282" s="4"/>
      <c r="BF282" s="4"/>
      <c r="BG282" s="4"/>
      <c r="BH282" s="4"/>
      <c r="BI282" s="4"/>
      <c r="BJ282" s="4"/>
      <c r="BK282" s="4"/>
      <c r="BL282" s="4"/>
      <c r="BM282" s="4"/>
      <c r="BN282" s="4"/>
      <c r="BO282" s="4"/>
      <c r="BP282" s="4"/>
      <c r="BQ282" s="4"/>
      <c r="BR282" s="4"/>
      <c r="BS282" s="4"/>
      <c r="BT282" s="4"/>
      <c r="BU282" s="4"/>
      <c r="BV282" s="4"/>
      <c r="BW282" s="4"/>
      <c r="BX282" s="4"/>
      <c r="BY282" s="4"/>
      <c r="BZ282" s="4"/>
      <c r="CA282" s="4"/>
      <c r="CB282" s="4"/>
      <c r="CC282" s="4"/>
      <c r="CD282" s="4"/>
      <c r="CE282" s="4"/>
      <c r="CF282" s="4"/>
      <c r="CG282" s="4"/>
      <c r="CH282" s="4"/>
      <c r="CI282" s="4"/>
      <c r="CJ282" s="4"/>
      <c r="CK282" s="4"/>
      <c r="CL282" s="4"/>
      <c r="CM282" s="4"/>
      <c r="CN282" s="4"/>
      <c r="CO282" s="4"/>
      <c r="CP282" s="4"/>
      <c r="CQ282" s="4"/>
      <c r="CR282" s="4"/>
      <c r="CS282" s="4"/>
      <c r="CT282" s="4"/>
      <c r="CU282" s="4"/>
      <c r="CV282" s="4"/>
      <c r="CW282" s="4"/>
      <c r="CX282" s="4"/>
      <c r="CY282" s="4"/>
      <c r="CZ282" s="4"/>
      <c r="DA282" s="4"/>
      <c r="DB282" s="4"/>
      <c r="DC282" s="4"/>
      <c r="DD282" s="4"/>
      <c r="DE282" s="4"/>
      <c r="DF282" s="4"/>
      <c r="DG282" s="4"/>
      <c r="DH282" s="4"/>
      <c r="DI282" s="4"/>
      <c r="DJ282" s="4"/>
      <c r="DK282" s="4"/>
      <c r="DL282" s="4"/>
      <c r="DM282" s="4"/>
      <c r="DN282" s="4"/>
      <c r="DO282" s="4"/>
      <c r="DP282" s="4"/>
      <c r="DQ282" s="4"/>
      <c r="DR282" s="4"/>
      <c r="DS282" s="4"/>
      <c r="DT282" s="4"/>
      <c r="DU282" s="4"/>
      <c r="DV282" s="4"/>
      <c r="DW282" s="4"/>
      <c r="DX282" s="4"/>
      <c r="DY282" s="4"/>
      <c r="DZ282" s="4"/>
      <c r="EA282" s="4"/>
      <c r="EB282" s="4"/>
      <c r="EC282" s="4"/>
      <c r="ED282" s="4"/>
      <c r="EE282" s="4"/>
      <c r="EF282" s="4"/>
      <c r="EG282" s="4"/>
      <c r="EH282" s="4"/>
      <c r="EI282" s="4"/>
      <c r="EJ282" s="4"/>
      <c r="EK282" s="4"/>
      <c r="EL282" s="4"/>
      <c r="EM282" s="4"/>
      <c r="EN282" s="4"/>
      <c r="EO282" s="4"/>
      <c r="EP282" s="4"/>
      <c r="EQ282" s="4"/>
      <c r="ER282" s="4"/>
      <c r="ES282" s="4"/>
      <c r="ET282" s="4"/>
      <c r="EU282" s="4"/>
      <c r="EV282" s="4"/>
      <c r="EW282" s="4"/>
      <c r="EX282" s="4"/>
    </row>
    <row r="283" spans="1:154" s="16" customFormat="1">
      <c r="A283" s="14" t="s">
        <v>92</v>
      </c>
      <c r="B283" s="74"/>
      <c r="C283" s="399"/>
      <c r="D283" s="279" t="s">
        <v>93</v>
      </c>
      <c r="E283" s="58"/>
      <c r="F283" s="278"/>
      <c r="G283" s="58">
        <f>'прил 6-2027-2028 расходы '!J278</f>
        <v>1606.1</v>
      </c>
      <c r="H283" s="58">
        <f>'прил 6-2027-2028 расходы '!K278</f>
        <v>1606.1</v>
      </c>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4"/>
      <c r="AT283" s="4"/>
      <c r="AU283" s="4"/>
      <c r="AV283" s="4"/>
      <c r="AW283" s="4"/>
      <c r="AX283" s="4"/>
      <c r="AY283" s="4"/>
      <c r="AZ283" s="4"/>
      <c r="BA283" s="4"/>
      <c r="BB283" s="4"/>
      <c r="BC283" s="4"/>
      <c r="BD283" s="4"/>
      <c r="BE283" s="4"/>
      <c r="BF283" s="4"/>
      <c r="BG283" s="4"/>
      <c r="BH283" s="4"/>
      <c r="BI283" s="4"/>
      <c r="BJ283" s="4"/>
      <c r="BK283" s="4"/>
      <c r="BL283" s="4"/>
      <c r="BM283" s="4"/>
      <c r="BN283" s="4"/>
      <c r="BO283" s="4"/>
      <c r="BP283" s="4"/>
      <c r="BQ283" s="4"/>
      <c r="BR283" s="4"/>
      <c r="BS283" s="4"/>
      <c r="BT283" s="4"/>
      <c r="BU283" s="4"/>
      <c r="BV283" s="4"/>
      <c r="BW283" s="4"/>
      <c r="BX283" s="4"/>
      <c r="BY283" s="4"/>
      <c r="BZ283" s="4"/>
      <c r="CA283" s="4"/>
      <c r="CB283" s="4"/>
      <c r="CC283" s="4"/>
      <c r="CD283" s="4"/>
      <c r="CE283" s="4"/>
      <c r="CF283" s="4"/>
      <c r="CG283" s="4"/>
      <c r="CH283" s="4"/>
      <c r="CI283" s="4"/>
      <c r="CJ283" s="4"/>
      <c r="CK283" s="4"/>
      <c r="CL283" s="4"/>
      <c r="CM283" s="4"/>
      <c r="CN283" s="4"/>
      <c r="CO283" s="4"/>
      <c r="CP283" s="4"/>
      <c r="CQ283" s="4"/>
      <c r="CR283" s="4"/>
      <c r="CS283" s="4"/>
      <c r="CT283" s="4"/>
      <c r="CU283" s="4"/>
      <c r="CV283" s="4"/>
      <c r="CW283" s="4"/>
      <c r="CX283" s="4"/>
      <c r="CY283" s="4"/>
      <c r="CZ283" s="4"/>
      <c r="DA283" s="4"/>
      <c r="DB283" s="4"/>
      <c r="DC283" s="4"/>
      <c r="DD283" s="4"/>
      <c r="DE283" s="4"/>
      <c r="DF283" s="4"/>
      <c r="DG283" s="4"/>
      <c r="DH283" s="4"/>
      <c r="DI283" s="4"/>
      <c r="DJ283" s="4"/>
      <c r="DK283" s="4"/>
      <c r="DL283" s="4"/>
      <c r="DM283" s="4"/>
      <c r="DN283" s="4"/>
      <c r="DO283" s="4"/>
      <c r="DP283" s="4"/>
      <c r="DQ283" s="4"/>
      <c r="DR283" s="4"/>
      <c r="DS283" s="4"/>
      <c r="DT283" s="4"/>
      <c r="DU283" s="4"/>
      <c r="DV283" s="4"/>
      <c r="DW283" s="4"/>
      <c r="DX283" s="4"/>
      <c r="DY283" s="4"/>
      <c r="DZ283" s="4"/>
      <c r="EA283" s="4"/>
      <c r="EB283" s="4"/>
      <c r="EC283" s="4"/>
      <c r="ED283" s="4"/>
      <c r="EE283" s="4"/>
      <c r="EF283" s="4"/>
      <c r="EG283" s="4"/>
      <c r="EH283" s="4"/>
      <c r="EI283" s="4"/>
      <c r="EJ283" s="4"/>
      <c r="EK283" s="4"/>
      <c r="EL283" s="4"/>
      <c r="EM283" s="4"/>
      <c r="EN283" s="4"/>
      <c r="EO283" s="4"/>
      <c r="EP283" s="4"/>
      <c r="EQ283" s="4"/>
      <c r="ER283" s="4"/>
      <c r="ES283" s="4"/>
      <c r="ET283" s="4"/>
      <c r="EU283" s="4"/>
      <c r="EV283" s="4"/>
      <c r="EW283" s="4"/>
      <c r="EX283" s="4"/>
    </row>
    <row r="284" spans="1:154" s="16" customFormat="1" ht="57" customHeight="1">
      <c r="A284" s="14" t="s">
        <v>478</v>
      </c>
      <c r="B284" s="74"/>
      <c r="C284" s="399" t="s">
        <v>588</v>
      </c>
      <c r="D284" s="279"/>
      <c r="E284" s="58"/>
      <c r="F284" s="278"/>
      <c r="G284" s="58">
        <f>G285+G287</f>
        <v>2830.5</v>
      </c>
      <c r="H284" s="58">
        <f>H285+H287</f>
        <v>2830.5</v>
      </c>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c r="BE284" s="4"/>
      <c r="BF284" s="4"/>
      <c r="BG284" s="4"/>
      <c r="BH284" s="4"/>
      <c r="BI284" s="4"/>
      <c r="BJ284" s="4"/>
      <c r="BK284" s="4"/>
      <c r="BL284" s="4"/>
      <c r="BM284" s="4"/>
      <c r="BN284" s="4"/>
      <c r="BO284" s="4"/>
      <c r="BP284" s="4"/>
      <c r="BQ284" s="4"/>
      <c r="BR284" s="4"/>
      <c r="BS284" s="4"/>
      <c r="BT284" s="4"/>
      <c r="BU284" s="4"/>
      <c r="BV284" s="4"/>
      <c r="BW284" s="4"/>
      <c r="BX284" s="4"/>
      <c r="BY284" s="4"/>
      <c r="BZ284" s="4"/>
      <c r="CA284" s="4"/>
      <c r="CB284" s="4"/>
      <c r="CC284" s="4"/>
      <c r="CD284" s="4"/>
      <c r="CE284" s="4"/>
      <c r="CF284" s="4"/>
      <c r="CG284" s="4"/>
      <c r="CH284" s="4"/>
      <c r="CI284" s="4"/>
      <c r="CJ284" s="4"/>
      <c r="CK284" s="4"/>
      <c r="CL284" s="4"/>
      <c r="CM284" s="4"/>
      <c r="CN284" s="4"/>
      <c r="CO284" s="4"/>
      <c r="CP284" s="4"/>
      <c r="CQ284" s="4"/>
      <c r="CR284" s="4"/>
      <c r="CS284" s="4"/>
      <c r="CT284" s="4"/>
      <c r="CU284" s="4"/>
      <c r="CV284" s="4"/>
      <c r="CW284" s="4"/>
      <c r="CX284" s="4"/>
      <c r="CY284" s="4"/>
      <c r="CZ284" s="4"/>
      <c r="DA284" s="4"/>
      <c r="DB284" s="4"/>
      <c r="DC284" s="4"/>
      <c r="DD284" s="4"/>
      <c r="DE284" s="4"/>
      <c r="DF284" s="4"/>
      <c r="DG284" s="4"/>
      <c r="DH284" s="4"/>
      <c r="DI284" s="4"/>
      <c r="DJ284" s="4"/>
      <c r="DK284" s="4"/>
      <c r="DL284" s="4"/>
      <c r="DM284" s="4"/>
      <c r="DN284" s="4"/>
      <c r="DO284" s="4"/>
      <c r="DP284" s="4"/>
      <c r="DQ284" s="4"/>
      <c r="DR284" s="4"/>
      <c r="DS284" s="4"/>
      <c r="DT284" s="4"/>
      <c r="DU284" s="4"/>
      <c r="DV284" s="4"/>
      <c r="DW284" s="4"/>
      <c r="DX284" s="4"/>
      <c r="DY284" s="4"/>
      <c r="DZ284" s="4"/>
      <c r="EA284" s="4"/>
      <c r="EB284" s="4"/>
      <c r="EC284" s="4"/>
      <c r="ED284" s="4"/>
      <c r="EE284" s="4"/>
      <c r="EF284" s="4"/>
      <c r="EG284" s="4"/>
      <c r="EH284" s="4"/>
      <c r="EI284" s="4"/>
      <c r="EJ284" s="4"/>
      <c r="EK284" s="4"/>
      <c r="EL284" s="4"/>
      <c r="EM284" s="4"/>
      <c r="EN284" s="4"/>
      <c r="EO284" s="4"/>
      <c r="EP284" s="4"/>
      <c r="EQ284" s="4"/>
      <c r="ER284" s="4"/>
      <c r="ES284" s="4"/>
      <c r="ET284" s="4"/>
      <c r="EU284" s="4"/>
      <c r="EV284" s="4"/>
      <c r="EW284" s="4"/>
      <c r="EX284" s="4"/>
    </row>
    <row r="285" spans="1:154" s="16" customFormat="1" ht="25.5">
      <c r="A285" s="23" t="s">
        <v>214</v>
      </c>
      <c r="B285" s="74"/>
      <c r="C285" s="399"/>
      <c r="D285" s="279" t="s">
        <v>109</v>
      </c>
      <c r="E285" s="58"/>
      <c r="F285" s="278"/>
      <c r="G285" s="58">
        <f>G286</f>
        <v>73.599999999999994</v>
      </c>
      <c r="H285" s="58">
        <f>H286</f>
        <v>73.599999999999994</v>
      </c>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c r="BF285" s="4"/>
      <c r="BG285" s="4"/>
      <c r="BH285" s="4"/>
      <c r="BI285" s="4"/>
      <c r="BJ285" s="4"/>
      <c r="BK285" s="4"/>
      <c r="BL285" s="4"/>
      <c r="BM285" s="4"/>
      <c r="BN285" s="4"/>
      <c r="BO285" s="4"/>
      <c r="BP285" s="4"/>
      <c r="BQ285" s="4"/>
      <c r="BR285" s="4"/>
      <c r="BS285" s="4"/>
      <c r="BT285" s="4"/>
      <c r="BU285" s="4"/>
      <c r="BV285" s="4"/>
      <c r="BW285" s="4"/>
      <c r="BX285" s="4"/>
      <c r="BY285" s="4"/>
      <c r="BZ285" s="4"/>
      <c r="CA285" s="4"/>
      <c r="CB285" s="4"/>
      <c r="CC285" s="4"/>
      <c r="CD285" s="4"/>
      <c r="CE285" s="4"/>
      <c r="CF285" s="4"/>
      <c r="CG285" s="4"/>
      <c r="CH285" s="4"/>
      <c r="CI285" s="4"/>
      <c r="CJ285" s="4"/>
      <c r="CK285" s="4"/>
      <c r="CL285" s="4"/>
      <c r="CM285" s="4"/>
      <c r="CN285" s="4"/>
      <c r="CO285" s="4"/>
      <c r="CP285" s="4"/>
      <c r="CQ285" s="4"/>
      <c r="CR285" s="4"/>
      <c r="CS285" s="4"/>
      <c r="CT285" s="4"/>
      <c r="CU285" s="4"/>
      <c r="CV285" s="4"/>
      <c r="CW285" s="4"/>
      <c r="CX285" s="4"/>
      <c r="CY285" s="4"/>
      <c r="CZ285" s="4"/>
      <c r="DA285" s="4"/>
      <c r="DB285" s="4"/>
      <c r="DC285" s="4"/>
      <c r="DD285" s="4"/>
      <c r="DE285" s="4"/>
      <c r="DF285" s="4"/>
      <c r="DG285" s="4"/>
      <c r="DH285" s="4"/>
      <c r="DI285" s="4"/>
      <c r="DJ285" s="4"/>
      <c r="DK285" s="4"/>
      <c r="DL285" s="4"/>
      <c r="DM285" s="4"/>
      <c r="DN285" s="4"/>
      <c r="DO285" s="4"/>
      <c r="DP285" s="4"/>
      <c r="DQ285" s="4"/>
      <c r="DR285" s="4"/>
      <c r="DS285" s="4"/>
      <c r="DT285" s="4"/>
      <c r="DU285" s="4"/>
      <c r="DV285" s="4"/>
      <c r="DW285" s="4"/>
      <c r="DX285" s="4"/>
      <c r="DY285" s="4"/>
      <c r="DZ285" s="4"/>
      <c r="EA285" s="4"/>
      <c r="EB285" s="4"/>
      <c r="EC285" s="4"/>
      <c r="ED285" s="4"/>
      <c r="EE285" s="4"/>
      <c r="EF285" s="4"/>
      <c r="EG285" s="4"/>
      <c r="EH285" s="4"/>
      <c r="EI285" s="4"/>
      <c r="EJ285" s="4"/>
      <c r="EK285" s="4"/>
      <c r="EL285" s="4"/>
      <c r="EM285" s="4"/>
      <c r="EN285" s="4"/>
      <c r="EO285" s="4"/>
      <c r="EP285" s="4"/>
      <c r="EQ285" s="4"/>
      <c r="ER285" s="4"/>
      <c r="ES285" s="4"/>
      <c r="ET285" s="4"/>
      <c r="EU285" s="4"/>
      <c r="EV285" s="4"/>
      <c r="EW285" s="4"/>
      <c r="EX285" s="4"/>
    </row>
    <row r="286" spans="1:154" s="16" customFormat="1" ht="25.5">
      <c r="A286" s="11" t="s">
        <v>110</v>
      </c>
      <c r="B286" s="74"/>
      <c r="C286" s="399"/>
      <c r="D286" s="279" t="s">
        <v>111</v>
      </c>
      <c r="E286" s="58"/>
      <c r="F286" s="278"/>
      <c r="G286" s="58">
        <f>'прил 6-2027-2028 расходы '!J281</f>
        <v>73.599999999999994</v>
      </c>
      <c r="H286" s="58">
        <f>'прил 6-2027-2028 расходы '!K281</f>
        <v>73.599999999999994</v>
      </c>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4"/>
      <c r="AT286" s="4"/>
      <c r="AU286" s="4"/>
      <c r="AV286" s="4"/>
      <c r="AW286" s="4"/>
      <c r="AX286" s="4"/>
      <c r="AY286" s="4"/>
      <c r="AZ286" s="4"/>
      <c r="BA286" s="4"/>
      <c r="BB286" s="4"/>
      <c r="BC286" s="4"/>
      <c r="BD286" s="4"/>
      <c r="BE286" s="4"/>
      <c r="BF286" s="4"/>
      <c r="BG286" s="4"/>
      <c r="BH286" s="4"/>
      <c r="BI286" s="4"/>
      <c r="BJ286" s="4"/>
      <c r="BK286" s="4"/>
      <c r="BL286" s="4"/>
      <c r="BM286" s="4"/>
      <c r="BN286" s="4"/>
      <c r="BO286" s="4"/>
      <c r="BP286" s="4"/>
      <c r="BQ286" s="4"/>
      <c r="BR286" s="4"/>
      <c r="BS286" s="4"/>
      <c r="BT286" s="4"/>
      <c r="BU286" s="4"/>
      <c r="BV286" s="4"/>
      <c r="BW286" s="4"/>
      <c r="BX286" s="4"/>
      <c r="BY286" s="4"/>
      <c r="BZ286" s="4"/>
      <c r="CA286" s="4"/>
      <c r="CB286" s="4"/>
      <c r="CC286" s="4"/>
      <c r="CD286" s="4"/>
      <c r="CE286" s="4"/>
      <c r="CF286" s="4"/>
      <c r="CG286" s="4"/>
      <c r="CH286" s="4"/>
      <c r="CI286" s="4"/>
      <c r="CJ286" s="4"/>
      <c r="CK286" s="4"/>
      <c r="CL286" s="4"/>
      <c r="CM286" s="4"/>
      <c r="CN286" s="4"/>
      <c r="CO286" s="4"/>
      <c r="CP286" s="4"/>
      <c r="CQ286" s="4"/>
      <c r="CR286" s="4"/>
      <c r="CS286" s="4"/>
      <c r="CT286" s="4"/>
      <c r="CU286" s="4"/>
      <c r="CV286" s="4"/>
      <c r="CW286" s="4"/>
      <c r="CX286" s="4"/>
      <c r="CY286" s="4"/>
      <c r="CZ286" s="4"/>
      <c r="DA286" s="4"/>
      <c r="DB286" s="4"/>
      <c r="DC286" s="4"/>
      <c r="DD286" s="4"/>
      <c r="DE286" s="4"/>
      <c r="DF286" s="4"/>
      <c r="DG286" s="4"/>
      <c r="DH286" s="4"/>
      <c r="DI286" s="4"/>
      <c r="DJ286" s="4"/>
      <c r="DK286" s="4"/>
      <c r="DL286" s="4"/>
      <c r="DM286" s="4"/>
      <c r="DN286" s="4"/>
      <c r="DO286" s="4"/>
      <c r="DP286" s="4"/>
      <c r="DQ286" s="4"/>
      <c r="DR286" s="4"/>
      <c r="DS286" s="4"/>
      <c r="DT286" s="4"/>
      <c r="DU286" s="4"/>
      <c r="DV286" s="4"/>
      <c r="DW286" s="4"/>
      <c r="DX286" s="4"/>
      <c r="DY286" s="4"/>
      <c r="DZ286" s="4"/>
      <c r="EA286" s="4"/>
      <c r="EB286" s="4"/>
      <c r="EC286" s="4"/>
      <c r="ED286" s="4"/>
      <c r="EE286" s="4"/>
      <c r="EF286" s="4"/>
      <c r="EG286" s="4"/>
      <c r="EH286" s="4"/>
      <c r="EI286" s="4"/>
      <c r="EJ286" s="4"/>
      <c r="EK286" s="4"/>
      <c r="EL286" s="4"/>
      <c r="EM286" s="4"/>
      <c r="EN286" s="4"/>
      <c r="EO286" s="4"/>
      <c r="EP286" s="4"/>
      <c r="EQ286" s="4"/>
      <c r="ER286" s="4"/>
      <c r="ES286" s="4"/>
      <c r="ET286" s="4"/>
      <c r="EU286" s="4"/>
      <c r="EV286" s="4"/>
      <c r="EW286" s="4"/>
      <c r="EX286" s="4"/>
    </row>
    <row r="287" spans="1:154" s="16" customFormat="1" ht="25.5">
      <c r="A287" s="14" t="s">
        <v>91</v>
      </c>
      <c r="B287" s="74"/>
      <c r="C287" s="399"/>
      <c r="D287" s="279" t="s">
        <v>24</v>
      </c>
      <c r="E287" s="58"/>
      <c r="F287" s="278"/>
      <c r="G287" s="58">
        <f>G288</f>
        <v>2756.9</v>
      </c>
      <c r="H287" s="58">
        <f>H288</f>
        <v>2756.9</v>
      </c>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c r="AU287" s="4"/>
      <c r="AV287" s="4"/>
      <c r="AW287" s="4"/>
      <c r="AX287" s="4"/>
      <c r="AY287" s="4"/>
      <c r="AZ287" s="4"/>
      <c r="BA287" s="4"/>
      <c r="BB287" s="4"/>
      <c r="BC287" s="4"/>
      <c r="BD287" s="4"/>
      <c r="BE287" s="4"/>
      <c r="BF287" s="4"/>
      <c r="BG287" s="4"/>
      <c r="BH287" s="4"/>
      <c r="BI287" s="4"/>
      <c r="BJ287" s="4"/>
      <c r="BK287" s="4"/>
      <c r="BL287" s="4"/>
      <c r="BM287" s="4"/>
      <c r="BN287" s="4"/>
      <c r="BO287" s="4"/>
      <c r="BP287" s="4"/>
      <c r="BQ287" s="4"/>
      <c r="BR287" s="4"/>
      <c r="BS287" s="4"/>
      <c r="BT287" s="4"/>
      <c r="BU287" s="4"/>
      <c r="BV287" s="4"/>
      <c r="BW287" s="4"/>
      <c r="BX287" s="4"/>
      <c r="BY287" s="4"/>
      <c r="BZ287" s="4"/>
      <c r="CA287" s="4"/>
      <c r="CB287" s="4"/>
      <c r="CC287" s="4"/>
      <c r="CD287" s="4"/>
      <c r="CE287" s="4"/>
      <c r="CF287" s="4"/>
      <c r="CG287" s="4"/>
      <c r="CH287" s="4"/>
      <c r="CI287" s="4"/>
      <c r="CJ287" s="4"/>
      <c r="CK287" s="4"/>
      <c r="CL287" s="4"/>
      <c r="CM287" s="4"/>
      <c r="CN287" s="4"/>
      <c r="CO287" s="4"/>
      <c r="CP287" s="4"/>
      <c r="CQ287" s="4"/>
      <c r="CR287" s="4"/>
      <c r="CS287" s="4"/>
      <c r="CT287" s="4"/>
      <c r="CU287" s="4"/>
      <c r="CV287" s="4"/>
      <c r="CW287" s="4"/>
      <c r="CX287" s="4"/>
      <c r="CY287" s="4"/>
      <c r="CZ287" s="4"/>
      <c r="DA287" s="4"/>
      <c r="DB287" s="4"/>
      <c r="DC287" s="4"/>
      <c r="DD287" s="4"/>
      <c r="DE287" s="4"/>
      <c r="DF287" s="4"/>
      <c r="DG287" s="4"/>
      <c r="DH287" s="4"/>
      <c r="DI287" s="4"/>
      <c r="DJ287" s="4"/>
      <c r="DK287" s="4"/>
      <c r="DL287" s="4"/>
      <c r="DM287" s="4"/>
      <c r="DN287" s="4"/>
      <c r="DO287" s="4"/>
      <c r="DP287" s="4"/>
      <c r="DQ287" s="4"/>
      <c r="DR287" s="4"/>
      <c r="DS287" s="4"/>
      <c r="DT287" s="4"/>
      <c r="DU287" s="4"/>
      <c r="DV287" s="4"/>
      <c r="DW287" s="4"/>
      <c r="DX287" s="4"/>
      <c r="DY287" s="4"/>
      <c r="DZ287" s="4"/>
      <c r="EA287" s="4"/>
      <c r="EB287" s="4"/>
      <c r="EC287" s="4"/>
      <c r="ED287" s="4"/>
      <c r="EE287" s="4"/>
      <c r="EF287" s="4"/>
      <c r="EG287" s="4"/>
      <c r="EH287" s="4"/>
      <c r="EI287" s="4"/>
      <c r="EJ287" s="4"/>
      <c r="EK287" s="4"/>
      <c r="EL287" s="4"/>
      <c r="EM287" s="4"/>
      <c r="EN287" s="4"/>
      <c r="EO287" s="4"/>
      <c r="EP287" s="4"/>
      <c r="EQ287" s="4"/>
      <c r="ER287" s="4"/>
      <c r="ES287" s="4"/>
      <c r="ET287" s="4"/>
      <c r="EU287" s="4"/>
      <c r="EV287" s="4"/>
      <c r="EW287" s="4"/>
      <c r="EX287" s="4"/>
    </row>
    <row r="288" spans="1:154" s="16" customFormat="1">
      <c r="A288" s="14" t="s">
        <v>92</v>
      </c>
      <c r="B288" s="74"/>
      <c r="C288" s="399"/>
      <c r="D288" s="279" t="s">
        <v>93</v>
      </c>
      <c r="E288" s="58"/>
      <c r="F288" s="278"/>
      <c r="G288" s="58">
        <f>'прил 6-2027-2028 расходы '!J283</f>
        <v>2756.9</v>
      </c>
      <c r="H288" s="58">
        <f>'прил 6-2027-2028 расходы '!K283</f>
        <v>2756.9</v>
      </c>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c r="AQ288" s="4"/>
      <c r="AR288" s="4"/>
      <c r="AS288" s="4"/>
      <c r="AT288" s="4"/>
      <c r="AU288" s="4"/>
      <c r="AV288" s="4"/>
      <c r="AW288" s="4"/>
      <c r="AX288" s="4"/>
      <c r="AY288" s="4"/>
      <c r="AZ288" s="4"/>
      <c r="BA288" s="4"/>
      <c r="BB288" s="4"/>
      <c r="BC288" s="4"/>
      <c r="BD288" s="4"/>
      <c r="BE288" s="4"/>
      <c r="BF288" s="4"/>
      <c r="BG288" s="4"/>
      <c r="BH288" s="4"/>
      <c r="BI288" s="4"/>
      <c r="BJ288" s="4"/>
      <c r="BK288" s="4"/>
      <c r="BL288" s="4"/>
      <c r="BM288" s="4"/>
      <c r="BN288" s="4"/>
      <c r="BO288" s="4"/>
      <c r="BP288" s="4"/>
      <c r="BQ288" s="4"/>
      <c r="BR288" s="4"/>
      <c r="BS288" s="4"/>
      <c r="BT288" s="4"/>
      <c r="BU288" s="4"/>
      <c r="BV288" s="4"/>
      <c r="BW288" s="4"/>
      <c r="BX288" s="4"/>
      <c r="BY288" s="4"/>
      <c r="BZ288" s="4"/>
      <c r="CA288" s="4"/>
      <c r="CB288" s="4"/>
      <c r="CC288" s="4"/>
      <c r="CD288" s="4"/>
      <c r="CE288" s="4"/>
      <c r="CF288" s="4"/>
      <c r="CG288" s="4"/>
      <c r="CH288" s="4"/>
      <c r="CI288" s="4"/>
      <c r="CJ288" s="4"/>
      <c r="CK288" s="4"/>
      <c r="CL288" s="4"/>
      <c r="CM288" s="4"/>
      <c r="CN288" s="4"/>
      <c r="CO288" s="4"/>
      <c r="CP288" s="4"/>
      <c r="CQ288" s="4"/>
      <c r="CR288" s="4"/>
      <c r="CS288" s="4"/>
      <c r="CT288" s="4"/>
      <c r="CU288" s="4"/>
      <c r="CV288" s="4"/>
      <c r="CW288" s="4"/>
      <c r="CX288" s="4"/>
      <c r="CY288" s="4"/>
      <c r="CZ288" s="4"/>
      <c r="DA288" s="4"/>
      <c r="DB288" s="4"/>
      <c r="DC288" s="4"/>
      <c r="DD288" s="4"/>
      <c r="DE288" s="4"/>
      <c r="DF288" s="4"/>
      <c r="DG288" s="4"/>
      <c r="DH288" s="4"/>
      <c r="DI288" s="4"/>
      <c r="DJ288" s="4"/>
      <c r="DK288" s="4"/>
      <c r="DL288" s="4"/>
      <c r="DM288" s="4"/>
      <c r="DN288" s="4"/>
      <c r="DO288" s="4"/>
      <c r="DP288" s="4"/>
      <c r="DQ288" s="4"/>
      <c r="DR288" s="4"/>
      <c r="DS288" s="4"/>
      <c r="DT288" s="4"/>
      <c r="DU288" s="4"/>
      <c r="DV288" s="4"/>
      <c r="DW288" s="4"/>
      <c r="DX288" s="4"/>
      <c r="DY288" s="4"/>
      <c r="DZ288" s="4"/>
      <c r="EA288" s="4"/>
      <c r="EB288" s="4"/>
      <c r="EC288" s="4"/>
      <c r="ED288" s="4"/>
      <c r="EE288" s="4"/>
      <c r="EF288" s="4"/>
      <c r="EG288" s="4"/>
      <c r="EH288" s="4"/>
      <c r="EI288" s="4"/>
      <c r="EJ288" s="4"/>
      <c r="EK288" s="4"/>
      <c r="EL288" s="4"/>
      <c r="EM288" s="4"/>
      <c r="EN288" s="4"/>
      <c r="EO288" s="4"/>
      <c r="EP288" s="4"/>
      <c r="EQ288" s="4"/>
      <c r="ER288" s="4"/>
      <c r="ES288" s="4"/>
      <c r="ET288" s="4"/>
      <c r="EU288" s="4"/>
      <c r="EV288" s="4"/>
      <c r="EW288" s="4"/>
      <c r="EX288" s="4"/>
    </row>
    <row r="289" spans="1:154" s="16" customFormat="1">
      <c r="A289" s="14" t="s">
        <v>471</v>
      </c>
      <c r="B289" s="74"/>
      <c r="C289" s="9" t="s">
        <v>468</v>
      </c>
      <c r="D289" s="279"/>
      <c r="E289" s="58"/>
      <c r="F289" s="278"/>
      <c r="G289" s="58">
        <f>G290</f>
        <v>7405.7</v>
      </c>
      <c r="H289" s="58">
        <f>H290</f>
        <v>7405.7</v>
      </c>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c r="AV289" s="4"/>
      <c r="AW289" s="4"/>
      <c r="AX289" s="4"/>
      <c r="AY289" s="4"/>
      <c r="AZ289" s="4"/>
      <c r="BA289" s="4"/>
      <c r="BB289" s="4"/>
      <c r="BC289" s="4"/>
      <c r="BD289" s="4"/>
      <c r="BE289" s="4"/>
      <c r="BF289" s="4"/>
      <c r="BG289" s="4"/>
      <c r="BH289" s="4"/>
      <c r="BI289" s="4"/>
      <c r="BJ289" s="4"/>
      <c r="BK289" s="4"/>
      <c r="BL289" s="4"/>
      <c r="BM289" s="4"/>
      <c r="BN289" s="4"/>
      <c r="BO289" s="4"/>
      <c r="BP289" s="4"/>
      <c r="BQ289" s="4"/>
      <c r="BR289" s="4"/>
      <c r="BS289" s="4"/>
      <c r="BT289" s="4"/>
      <c r="BU289" s="4"/>
      <c r="BV289" s="4"/>
      <c r="BW289" s="4"/>
      <c r="BX289" s="4"/>
      <c r="BY289" s="4"/>
      <c r="BZ289" s="4"/>
      <c r="CA289" s="4"/>
      <c r="CB289" s="4"/>
      <c r="CC289" s="4"/>
      <c r="CD289" s="4"/>
      <c r="CE289" s="4"/>
      <c r="CF289" s="4"/>
      <c r="CG289" s="4"/>
      <c r="CH289" s="4"/>
      <c r="CI289" s="4"/>
      <c r="CJ289" s="4"/>
      <c r="CK289" s="4"/>
      <c r="CL289" s="4"/>
      <c r="CM289" s="4"/>
      <c r="CN289" s="4"/>
      <c r="CO289" s="4"/>
      <c r="CP289" s="4"/>
      <c r="CQ289" s="4"/>
      <c r="CR289" s="4"/>
      <c r="CS289" s="4"/>
      <c r="CT289" s="4"/>
      <c r="CU289" s="4"/>
      <c r="CV289" s="4"/>
      <c r="CW289" s="4"/>
      <c r="CX289" s="4"/>
      <c r="CY289" s="4"/>
      <c r="CZ289" s="4"/>
      <c r="DA289" s="4"/>
      <c r="DB289" s="4"/>
      <c r="DC289" s="4"/>
      <c r="DD289" s="4"/>
      <c r="DE289" s="4"/>
      <c r="DF289" s="4"/>
      <c r="DG289" s="4"/>
      <c r="DH289" s="4"/>
      <c r="DI289" s="4"/>
      <c r="DJ289" s="4"/>
      <c r="DK289" s="4"/>
      <c r="DL289" s="4"/>
      <c r="DM289" s="4"/>
      <c r="DN289" s="4"/>
      <c r="DO289" s="4"/>
      <c r="DP289" s="4"/>
      <c r="DQ289" s="4"/>
      <c r="DR289" s="4"/>
      <c r="DS289" s="4"/>
      <c r="DT289" s="4"/>
      <c r="DU289" s="4"/>
      <c r="DV289" s="4"/>
      <c r="DW289" s="4"/>
      <c r="DX289" s="4"/>
      <c r="DY289" s="4"/>
      <c r="DZ289" s="4"/>
      <c r="EA289" s="4"/>
      <c r="EB289" s="4"/>
      <c r="EC289" s="4"/>
      <c r="ED289" s="4"/>
      <c r="EE289" s="4"/>
      <c r="EF289" s="4"/>
      <c r="EG289" s="4"/>
      <c r="EH289" s="4"/>
      <c r="EI289" s="4"/>
      <c r="EJ289" s="4"/>
      <c r="EK289" s="4"/>
      <c r="EL289" s="4"/>
      <c r="EM289" s="4"/>
      <c r="EN289" s="4"/>
      <c r="EO289" s="4"/>
      <c r="EP289" s="4"/>
      <c r="EQ289" s="4"/>
      <c r="ER289" s="4"/>
      <c r="ES289" s="4"/>
      <c r="ET289" s="4"/>
      <c r="EU289" s="4"/>
      <c r="EV289" s="4"/>
      <c r="EW289" s="4"/>
      <c r="EX289" s="4"/>
    </row>
    <row r="290" spans="1:154" s="90" customFormat="1" ht="18" customHeight="1">
      <c r="A290" s="14" t="s">
        <v>470</v>
      </c>
      <c r="B290" s="74"/>
      <c r="C290" s="9" t="s">
        <v>469</v>
      </c>
      <c r="D290" s="279"/>
      <c r="E290" s="58"/>
      <c r="F290" s="278"/>
      <c r="G290" s="58">
        <f>G294+G291+G297</f>
        <v>7405.7</v>
      </c>
      <c r="H290" s="58">
        <f>H294+H291+H297</f>
        <v>7405.7</v>
      </c>
    </row>
    <row r="291" spans="1:154" s="90" customFormat="1" ht="59.25" customHeight="1">
      <c r="A291" s="14" t="s">
        <v>391</v>
      </c>
      <c r="B291" s="74"/>
      <c r="C291" s="49" t="s">
        <v>462</v>
      </c>
      <c r="D291" s="406"/>
      <c r="E291" s="58"/>
      <c r="F291" s="278"/>
      <c r="G291" s="58">
        <f t="shared" ref="G291:H292" si="35">G292</f>
        <v>234.4</v>
      </c>
      <c r="H291" s="58">
        <f t="shared" si="35"/>
        <v>234.4</v>
      </c>
    </row>
    <row r="292" spans="1:154" s="90" customFormat="1" ht="18" customHeight="1">
      <c r="A292" s="14" t="s">
        <v>91</v>
      </c>
      <c r="B292" s="74"/>
      <c r="C292" s="49"/>
      <c r="D292" s="406" t="s">
        <v>24</v>
      </c>
      <c r="E292" s="58"/>
      <c r="F292" s="278"/>
      <c r="G292" s="58">
        <f t="shared" si="35"/>
        <v>234.4</v>
      </c>
      <c r="H292" s="58">
        <f t="shared" si="35"/>
        <v>234.4</v>
      </c>
    </row>
    <row r="293" spans="1:154" s="90" customFormat="1" ht="18" customHeight="1">
      <c r="A293" s="14" t="s">
        <v>92</v>
      </c>
      <c r="B293" s="74"/>
      <c r="C293" s="49"/>
      <c r="D293" s="406" t="s">
        <v>93</v>
      </c>
      <c r="E293" s="58"/>
      <c r="F293" s="278"/>
      <c r="G293" s="58">
        <f>'прил 6-2027-2028 расходы '!J288</f>
        <v>234.4</v>
      </c>
      <c r="H293" s="58">
        <f>'прил 6-2027-2028 расходы '!K288</f>
        <v>234.4</v>
      </c>
    </row>
    <row r="294" spans="1:154" ht="63.75">
      <c r="A294" s="14" t="s">
        <v>371</v>
      </c>
      <c r="B294" s="74"/>
      <c r="C294" s="9" t="s">
        <v>486</v>
      </c>
      <c r="D294" s="279"/>
      <c r="E294" s="58"/>
      <c r="F294" s="278" t="e">
        <f>#REF!-E294</f>
        <v>#REF!</v>
      </c>
      <c r="G294" s="58">
        <f t="shared" ref="G294:H295" si="36">G295</f>
        <v>765.5</v>
      </c>
      <c r="H294" s="58">
        <f t="shared" si="36"/>
        <v>765.5</v>
      </c>
    </row>
    <row r="295" spans="1:154" ht="25.5">
      <c r="A295" s="14" t="s">
        <v>91</v>
      </c>
      <c r="B295" s="74"/>
      <c r="C295" s="8"/>
      <c r="D295" s="279" t="s">
        <v>24</v>
      </c>
      <c r="E295" s="58"/>
      <c r="F295" s="278" t="e">
        <f>#REF!-E295</f>
        <v>#REF!</v>
      </c>
      <c r="G295" s="58">
        <f t="shared" si="36"/>
        <v>765.5</v>
      </c>
      <c r="H295" s="58">
        <f t="shared" si="36"/>
        <v>765.5</v>
      </c>
    </row>
    <row r="296" spans="1:154">
      <c r="A296" s="14" t="s">
        <v>92</v>
      </c>
      <c r="B296" s="74"/>
      <c r="C296" s="8"/>
      <c r="D296" s="279" t="s">
        <v>93</v>
      </c>
      <c r="E296" s="58"/>
      <c r="F296" s="278" t="e">
        <f>#REF!-E296</f>
        <v>#REF!</v>
      </c>
      <c r="G296" s="58">
        <f>'прил 6-2027-2028 расходы '!J291</f>
        <v>765.5</v>
      </c>
      <c r="H296" s="58">
        <f>'прил 6-2027-2028 расходы '!K291</f>
        <v>765.5</v>
      </c>
    </row>
    <row r="297" spans="1:154" ht="102">
      <c r="A297" s="29" t="s">
        <v>476</v>
      </c>
      <c r="B297" s="74"/>
      <c r="C297" s="9" t="s">
        <v>463</v>
      </c>
      <c r="D297" s="279"/>
      <c r="E297" s="58">
        <f>E298+E300</f>
        <v>4822.3999999999996</v>
      </c>
      <c r="F297" s="278" t="e">
        <f>#REF!-E297</f>
        <v>#REF!</v>
      </c>
      <c r="G297" s="58">
        <f>G298+G300</f>
        <v>6405.8</v>
      </c>
      <c r="H297" s="58">
        <f>H298+H300</f>
        <v>6405.8</v>
      </c>
    </row>
    <row r="298" spans="1:154" ht="51">
      <c r="A298" s="405" t="s">
        <v>115</v>
      </c>
      <c r="B298" s="74"/>
      <c r="C298" s="8"/>
      <c r="D298" s="279" t="s">
        <v>105</v>
      </c>
      <c r="E298" s="58">
        <f>E299</f>
        <v>710.9</v>
      </c>
      <c r="F298" s="278" t="e">
        <f>#REF!-E298</f>
        <v>#REF!</v>
      </c>
      <c r="G298" s="58">
        <f>G299</f>
        <v>468.7</v>
      </c>
      <c r="H298" s="58">
        <f>H299</f>
        <v>468.7</v>
      </c>
    </row>
    <row r="299" spans="1:154">
      <c r="A299" s="10" t="s">
        <v>147</v>
      </c>
      <c r="B299" s="74"/>
      <c r="C299" s="8"/>
      <c r="D299" s="279" t="s">
        <v>148</v>
      </c>
      <c r="E299" s="58">
        <f>SUM('[1]прил 3-2023 '!G437)</f>
        <v>710.9</v>
      </c>
      <c r="F299" s="278" t="e">
        <f>#REF!-E299</f>
        <v>#REF!</v>
      </c>
      <c r="G299" s="58">
        <f>'прил 6-2027-2028 расходы '!J294</f>
        <v>468.7</v>
      </c>
      <c r="H299" s="58">
        <f>'прил 6-2027-2028 расходы '!K294</f>
        <v>468.7</v>
      </c>
    </row>
    <row r="300" spans="1:154" ht="25.5">
      <c r="A300" s="14" t="s">
        <v>91</v>
      </c>
      <c r="B300" s="74"/>
      <c r="C300" s="8"/>
      <c r="D300" s="279" t="s">
        <v>24</v>
      </c>
      <c r="E300" s="58">
        <f>SUM(E301)</f>
        <v>4111.5</v>
      </c>
      <c r="F300" s="278" t="e">
        <f>#REF!-E300</f>
        <v>#REF!</v>
      </c>
      <c r="G300" s="58">
        <f>SUM(G301)</f>
        <v>5937.1</v>
      </c>
      <c r="H300" s="58">
        <f>SUM(H301)</f>
        <v>5937.1</v>
      </c>
    </row>
    <row r="301" spans="1:154">
      <c r="A301" s="14" t="s">
        <v>92</v>
      </c>
      <c r="B301" s="74"/>
      <c r="C301" s="8"/>
      <c r="D301" s="279" t="s">
        <v>93</v>
      </c>
      <c r="E301" s="58">
        <f>SUM('[1]прил 3-2023 '!G439)</f>
        <v>4111.5</v>
      </c>
      <c r="F301" s="278" t="e">
        <f>#REF!-E301</f>
        <v>#REF!</v>
      </c>
      <c r="G301" s="58">
        <f>'прил 6-2027-2028 расходы '!J296</f>
        <v>5937.1</v>
      </c>
      <c r="H301" s="58">
        <f>'прил 6-2027-2028 расходы '!K296</f>
        <v>5937.1</v>
      </c>
    </row>
    <row r="302" spans="1:154">
      <c r="A302" s="18" t="s">
        <v>361</v>
      </c>
      <c r="B302" s="74" t="s">
        <v>68</v>
      </c>
      <c r="C302" s="279"/>
      <c r="D302" s="279"/>
      <c r="E302" s="58" t="e">
        <f>E303+#REF!</f>
        <v>#REF!</v>
      </c>
      <c r="F302" s="278" t="e">
        <f>#REF!-E302</f>
        <v>#REF!</v>
      </c>
      <c r="G302" s="58">
        <f>G303</f>
        <v>13624.3</v>
      </c>
      <c r="H302" s="58">
        <f>H303</f>
        <v>13624.3</v>
      </c>
    </row>
    <row r="303" spans="1:154" ht="25.5">
      <c r="A303" s="18" t="s">
        <v>948</v>
      </c>
      <c r="B303" s="74"/>
      <c r="C303" s="279" t="s">
        <v>8</v>
      </c>
      <c r="D303" s="279"/>
      <c r="E303" s="58">
        <f>E304</f>
        <v>13870.3</v>
      </c>
      <c r="F303" s="278" t="e">
        <f>#REF!-E303</f>
        <v>#REF!</v>
      </c>
      <c r="G303" s="58">
        <f t="shared" ref="G303:H304" si="37">G304</f>
        <v>13624.3</v>
      </c>
      <c r="H303" s="58">
        <f t="shared" si="37"/>
        <v>13624.3</v>
      </c>
    </row>
    <row r="304" spans="1:154" ht="25.5">
      <c r="A304" s="18" t="s">
        <v>949</v>
      </c>
      <c r="B304" s="74"/>
      <c r="C304" s="279" t="s">
        <v>9</v>
      </c>
      <c r="D304" s="279"/>
      <c r="E304" s="58">
        <f>E305</f>
        <v>13870.3</v>
      </c>
      <c r="F304" s="278" t="e">
        <f>#REF!-E304</f>
        <v>#REF!</v>
      </c>
      <c r="G304" s="58">
        <f t="shared" si="37"/>
        <v>13624.3</v>
      </c>
      <c r="H304" s="58">
        <f t="shared" si="37"/>
        <v>13624.3</v>
      </c>
    </row>
    <row r="305" spans="1:154" ht="25.5">
      <c r="A305" s="25" t="s">
        <v>472</v>
      </c>
      <c r="B305" s="74"/>
      <c r="C305" s="66" t="s">
        <v>30</v>
      </c>
      <c r="D305" s="279"/>
      <c r="E305" s="58">
        <f>SUM(E306)</f>
        <v>13870.3</v>
      </c>
      <c r="F305" s="278" t="e">
        <f>#REF!-E305</f>
        <v>#REF!</v>
      </c>
      <c r="G305" s="58">
        <f t="shared" ref="G305:H306" si="38">SUM(G306)</f>
        <v>13624.3</v>
      </c>
      <c r="H305" s="58">
        <f t="shared" si="38"/>
        <v>13624.3</v>
      </c>
    </row>
    <row r="306" spans="1:154" ht="25.5">
      <c r="A306" s="14" t="s">
        <v>91</v>
      </c>
      <c r="B306" s="406"/>
      <c r="C306" s="66"/>
      <c r="D306" s="406" t="s">
        <v>24</v>
      </c>
      <c r="E306" s="35">
        <f>SUM(E307)</f>
        <v>13870.3</v>
      </c>
      <c r="F306" s="278" t="e">
        <f>#REF!-E306</f>
        <v>#REF!</v>
      </c>
      <c r="G306" s="35">
        <f t="shared" si="38"/>
        <v>13624.3</v>
      </c>
      <c r="H306" s="35">
        <f t="shared" si="38"/>
        <v>13624.3</v>
      </c>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3"/>
      <c r="BL306" s="13"/>
      <c r="BM306" s="13"/>
      <c r="BN306" s="13"/>
      <c r="BO306" s="13"/>
      <c r="BP306" s="13"/>
      <c r="BQ306" s="13"/>
      <c r="BR306" s="13"/>
      <c r="BS306" s="13"/>
      <c r="BT306" s="13"/>
      <c r="BU306" s="13"/>
      <c r="BV306" s="13"/>
      <c r="BW306" s="13"/>
      <c r="BX306" s="13"/>
      <c r="BY306" s="13"/>
      <c r="BZ306" s="13"/>
      <c r="CA306" s="13"/>
      <c r="CB306" s="13"/>
      <c r="CC306" s="13"/>
      <c r="CD306" s="13"/>
      <c r="CE306" s="13"/>
      <c r="CF306" s="13"/>
      <c r="CG306" s="13"/>
      <c r="CH306" s="13"/>
      <c r="CI306" s="13"/>
      <c r="CJ306" s="13"/>
      <c r="CK306" s="13"/>
      <c r="CL306" s="13"/>
      <c r="CM306" s="13"/>
      <c r="CN306" s="13"/>
      <c r="CO306" s="13"/>
      <c r="CP306" s="13"/>
      <c r="CQ306" s="13"/>
      <c r="CR306" s="13"/>
      <c r="CS306" s="13"/>
      <c r="CT306" s="13"/>
      <c r="CU306" s="13"/>
      <c r="CV306" s="13"/>
      <c r="CW306" s="13"/>
      <c r="CX306" s="13"/>
      <c r="CY306" s="13"/>
      <c r="CZ306" s="13"/>
      <c r="DA306" s="13"/>
      <c r="DB306" s="13"/>
      <c r="DC306" s="13"/>
      <c r="DD306" s="13"/>
      <c r="DE306" s="13"/>
      <c r="DF306" s="13"/>
      <c r="DG306" s="13"/>
      <c r="DH306" s="13"/>
      <c r="DI306" s="13"/>
      <c r="DJ306" s="13"/>
      <c r="DK306" s="13"/>
      <c r="DL306" s="13"/>
      <c r="DM306" s="13"/>
      <c r="DN306" s="13"/>
      <c r="DO306" s="13"/>
      <c r="DP306" s="13"/>
      <c r="DQ306" s="13"/>
      <c r="DR306" s="13"/>
      <c r="DS306" s="13"/>
      <c r="DT306" s="13"/>
      <c r="DU306" s="13"/>
      <c r="DV306" s="13"/>
      <c r="DW306" s="13"/>
      <c r="DX306" s="13"/>
      <c r="DY306" s="13"/>
      <c r="DZ306" s="13"/>
      <c r="EA306" s="13"/>
      <c r="EB306" s="13"/>
      <c r="EC306" s="13"/>
      <c r="ED306" s="13"/>
      <c r="EE306" s="13"/>
      <c r="EF306" s="13"/>
      <c r="EG306" s="13"/>
      <c r="EH306" s="13"/>
      <c r="EI306" s="13"/>
      <c r="EJ306" s="13"/>
      <c r="EK306" s="13"/>
      <c r="EL306" s="13"/>
      <c r="EM306" s="13"/>
      <c r="EN306" s="13"/>
      <c r="EO306" s="13"/>
      <c r="EP306" s="13"/>
      <c r="EQ306" s="13"/>
      <c r="ER306" s="13"/>
      <c r="ES306" s="13"/>
      <c r="ET306" s="13"/>
      <c r="EU306" s="13"/>
      <c r="EV306" s="13"/>
      <c r="EW306" s="13"/>
      <c r="EX306" s="13"/>
    </row>
    <row r="307" spans="1:154">
      <c r="A307" s="14" t="s">
        <v>92</v>
      </c>
      <c r="B307" s="406"/>
      <c r="C307" s="66"/>
      <c r="D307" s="406" t="s">
        <v>93</v>
      </c>
      <c r="E307" s="35">
        <f>SUM('[1]прил 3-2023 '!G518)</f>
        <v>13870.3</v>
      </c>
      <c r="F307" s="278" t="e">
        <f>#REF!-E307</f>
        <v>#REF!</v>
      </c>
      <c r="G307" s="35">
        <f>'прил 6-2027-2028 расходы '!J325</f>
        <v>13624.3</v>
      </c>
      <c r="H307" s="35">
        <f>'прил 6-2027-2028 расходы '!K325</f>
        <v>13624.3</v>
      </c>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3"/>
      <c r="BL307" s="13"/>
      <c r="BM307" s="13"/>
      <c r="BN307" s="13"/>
      <c r="BO307" s="13"/>
      <c r="BP307" s="13"/>
      <c r="BQ307" s="13"/>
      <c r="BR307" s="13"/>
      <c r="BS307" s="13"/>
      <c r="BT307" s="13"/>
      <c r="BU307" s="13"/>
      <c r="BV307" s="13"/>
      <c r="BW307" s="13"/>
      <c r="BX307" s="13"/>
      <c r="BY307" s="13"/>
      <c r="BZ307" s="13"/>
      <c r="CA307" s="13"/>
      <c r="CB307" s="13"/>
      <c r="CC307" s="13"/>
      <c r="CD307" s="13"/>
      <c r="CE307" s="13"/>
      <c r="CF307" s="13"/>
      <c r="CG307" s="13"/>
      <c r="CH307" s="13"/>
      <c r="CI307" s="13"/>
      <c r="CJ307" s="13"/>
      <c r="CK307" s="13"/>
      <c r="CL307" s="13"/>
      <c r="CM307" s="13"/>
      <c r="CN307" s="13"/>
      <c r="CO307" s="13"/>
      <c r="CP307" s="13"/>
      <c r="CQ307" s="13"/>
      <c r="CR307" s="13"/>
      <c r="CS307" s="13"/>
      <c r="CT307" s="13"/>
      <c r="CU307" s="13"/>
      <c r="CV307" s="13"/>
      <c r="CW307" s="13"/>
      <c r="CX307" s="13"/>
      <c r="CY307" s="13"/>
      <c r="CZ307" s="13"/>
      <c r="DA307" s="13"/>
      <c r="DB307" s="13"/>
      <c r="DC307" s="13"/>
      <c r="DD307" s="13"/>
      <c r="DE307" s="13"/>
      <c r="DF307" s="13"/>
      <c r="DG307" s="13"/>
      <c r="DH307" s="13"/>
      <c r="DI307" s="13"/>
      <c r="DJ307" s="13"/>
      <c r="DK307" s="13"/>
      <c r="DL307" s="13"/>
      <c r="DM307" s="13"/>
      <c r="DN307" s="13"/>
      <c r="DO307" s="13"/>
      <c r="DP307" s="13"/>
      <c r="DQ307" s="13"/>
      <c r="DR307" s="13"/>
      <c r="DS307" s="13"/>
      <c r="DT307" s="13"/>
      <c r="DU307" s="13"/>
      <c r="DV307" s="13"/>
      <c r="DW307" s="13"/>
      <c r="DX307" s="13"/>
      <c r="DY307" s="13"/>
      <c r="DZ307" s="13"/>
      <c r="EA307" s="13"/>
      <c r="EB307" s="13"/>
      <c r="EC307" s="13"/>
      <c r="ED307" s="13"/>
      <c r="EE307" s="13"/>
      <c r="EF307" s="13"/>
      <c r="EG307" s="13"/>
      <c r="EH307" s="13"/>
      <c r="EI307" s="13"/>
      <c r="EJ307" s="13"/>
      <c r="EK307" s="13"/>
      <c r="EL307" s="13"/>
      <c r="EM307" s="13"/>
      <c r="EN307" s="13"/>
      <c r="EO307" s="13"/>
      <c r="EP307" s="13"/>
      <c r="EQ307" s="13"/>
      <c r="ER307" s="13"/>
      <c r="ES307" s="13"/>
      <c r="ET307" s="13"/>
      <c r="EU307" s="13"/>
      <c r="EV307" s="13"/>
      <c r="EW307" s="13"/>
      <c r="EX307" s="13"/>
    </row>
    <row r="308" spans="1:154">
      <c r="A308" s="26" t="s">
        <v>206</v>
      </c>
      <c r="B308" s="74" t="s">
        <v>69</v>
      </c>
      <c r="C308" s="74"/>
      <c r="D308" s="74"/>
      <c r="E308" s="57" t="e">
        <f>E309+#REF!</f>
        <v>#REF!</v>
      </c>
      <c r="F308" s="278" t="e">
        <f>#REF!-E308</f>
        <v>#REF!</v>
      </c>
      <c r="G308" s="57">
        <f>G309</f>
        <v>4048.3</v>
      </c>
      <c r="H308" s="57">
        <f>H309</f>
        <v>4048.3</v>
      </c>
    </row>
    <row r="309" spans="1:154" ht="25.5">
      <c r="A309" s="23" t="s">
        <v>829</v>
      </c>
      <c r="B309" s="74"/>
      <c r="C309" s="74" t="s">
        <v>31</v>
      </c>
      <c r="D309" s="74"/>
      <c r="E309" s="57" t="e">
        <f>E317+E310</f>
        <v>#REF!</v>
      </c>
      <c r="F309" s="278" t="e">
        <f>#REF!-E309</f>
        <v>#REF!</v>
      </c>
      <c r="G309" s="57">
        <f>G317+G310</f>
        <v>4048.3</v>
      </c>
      <c r="H309" s="57">
        <f>H317+H310</f>
        <v>4048.3</v>
      </c>
    </row>
    <row r="310" spans="1:154" ht="25.5">
      <c r="A310" s="25" t="s">
        <v>34</v>
      </c>
      <c r="B310" s="44"/>
      <c r="C310" s="66" t="s">
        <v>35</v>
      </c>
      <c r="D310" s="279"/>
      <c r="E310" s="57" t="e">
        <f>E311+E313+#REF!</f>
        <v>#REF!</v>
      </c>
      <c r="F310" s="278" t="e">
        <f>#REF!-E310</f>
        <v>#REF!</v>
      </c>
      <c r="G310" s="57">
        <f>G311+G313+G315</f>
        <v>3950.2000000000003</v>
      </c>
      <c r="H310" s="57">
        <f>H311+H313+H315</f>
        <v>3950.2000000000003</v>
      </c>
    </row>
    <row r="311" spans="1:154" ht="51">
      <c r="A311" s="18" t="s">
        <v>115</v>
      </c>
      <c r="B311" s="74"/>
      <c r="C311" s="279"/>
      <c r="D311" s="279" t="s">
        <v>105</v>
      </c>
      <c r="E311" s="58">
        <f>E312</f>
        <v>1921.7</v>
      </c>
      <c r="F311" s="278" t="e">
        <f>#REF!-E311</f>
        <v>#REF!</v>
      </c>
      <c r="G311" s="58">
        <f>G312</f>
        <v>3832</v>
      </c>
      <c r="H311" s="58">
        <f>H312</f>
        <v>3832</v>
      </c>
    </row>
    <row r="312" spans="1:154">
      <c r="A312" s="21" t="s">
        <v>147</v>
      </c>
      <c r="B312" s="74"/>
      <c r="C312" s="279"/>
      <c r="D312" s="279" t="s">
        <v>148</v>
      </c>
      <c r="E312" s="58">
        <f>SUM('[1]прил 3-2023 '!G532)</f>
        <v>1921.7</v>
      </c>
      <c r="F312" s="278" t="e">
        <f>#REF!-E312</f>
        <v>#REF!</v>
      </c>
      <c r="G312" s="58">
        <f>'прил 6-2027-2028 расходы '!J330</f>
        <v>3832</v>
      </c>
      <c r="H312" s="58">
        <f>'прил 6-2027-2028 расходы '!K330</f>
        <v>3832</v>
      </c>
    </row>
    <row r="313" spans="1:154" ht="25.5">
      <c r="A313" s="23" t="s">
        <v>214</v>
      </c>
      <c r="B313" s="74"/>
      <c r="C313" s="279"/>
      <c r="D313" s="279" t="s">
        <v>109</v>
      </c>
      <c r="E313" s="58">
        <f>E314</f>
        <v>312.10000000000002</v>
      </c>
      <c r="F313" s="278" t="e">
        <f>#REF!-E313</f>
        <v>#REF!</v>
      </c>
      <c r="G313" s="58">
        <f>G314</f>
        <v>84.3</v>
      </c>
      <c r="H313" s="58">
        <f>H314</f>
        <v>84.3</v>
      </c>
    </row>
    <row r="314" spans="1:154" ht="25.5">
      <c r="A314" s="11" t="s">
        <v>110</v>
      </c>
      <c r="B314" s="74"/>
      <c r="C314" s="279"/>
      <c r="D314" s="279" t="s">
        <v>111</v>
      </c>
      <c r="E314" s="58">
        <f>SUM('[1]прил 3-2023 '!G534)</f>
        <v>312.10000000000002</v>
      </c>
      <c r="F314" s="278" t="e">
        <f>#REF!-E314</f>
        <v>#REF!</v>
      </c>
      <c r="G314" s="58">
        <f>'прил 6-2027-2028 расходы '!J332</f>
        <v>84.3</v>
      </c>
      <c r="H314" s="58">
        <f>'прил 6-2027-2028 расходы '!K332</f>
        <v>84.3</v>
      </c>
    </row>
    <row r="315" spans="1:154">
      <c r="A315" s="10" t="s">
        <v>465</v>
      </c>
      <c r="B315" s="74"/>
      <c r="C315" s="279"/>
      <c r="D315" s="279" t="s">
        <v>118</v>
      </c>
      <c r="E315" s="58"/>
      <c r="F315" s="278"/>
      <c r="G315" s="58">
        <f>G316</f>
        <v>33.9</v>
      </c>
      <c r="H315" s="58">
        <f>H316</f>
        <v>33.9</v>
      </c>
    </row>
    <row r="316" spans="1:154">
      <c r="A316" s="10" t="s">
        <v>119</v>
      </c>
      <c r="B316" s="74"/>
      <c r="C316" s="279"/>
      <c r="D316" s="279" t="s">
        <v>139</v>
      </c>
      <c r="E316" s="58"/>
      <c r="F316" s="278"/>
      <c r="G316" s="58">
        <f>'прил 6-2027-2028 расходы '!J334</f>
        <v>33.9</v>
      </c>
      <c r="H316" s="58">
        <f>'прил 6-2027-2028 расходы '!K334</f>
        <v>33.9</v>
      </c>
    </row>
    <row r="317" spans="1:154" ht="12.75" customHeight="1">
      <c r="A317" s="20" t="s">
        <v>32</v>
      </c>
      <c r="B317" s="44"/>
      <c r="C317" s="66" t="s">
        <v>33</v>
      </c>
      <c r="D317" s="279"/>
      <c r="E317" s="58" t="e">
        <f>E318+#REF!</f>
        <v>#REF!</v>
      </c>
      <c r="F317" s="278" t="e">
        <f>#REF!-E317</f>
        <v>#REF!</v>
      </c>
      <c r="G317" s="58">
        <f>G318+G320</f>
        <v>98.1</v>
      </c>
      <c r="H317" s="58">
        <f>H318+H320</f>
        <v>98.1</v>
      </c>
    </row>
    <row r="318" spans="1:154" ht="51">
      <c r="A318" s="18" t="s">
        <v>115</v>
      </c>
      <c r="B318" s="44"/>
      <c r="C318" s="42"/>
      <c r="D318" s="279" t="s">
        <v>105</v>
      </c>
      <c r="E318" s="58">
        <f>E319</f>
        <v>31</v>
      </c>
      <c r="F318" s="278" t="e">
        <f>#REF!-E318</f>
        <v>#REF!</v>
      </c>
      <c r="G318" s="58">
        <f>G319</f>
        <v>78.099999999999994</v>
      </c>
      <c r="H318" s="58">
        <f>H319</f>
        <v>78.099999999999994</v>
      </c>
    </row>
    <row r="319" spans="1:154">
      <c r="A319" s="21" t="s">
        <v>147</v>
      </c>
      <c r="B319" s="44"/>
      <c r="C319" s="42"/>
      <c r="D319" s="279" t="s">
        <v>148</v>
      </c>
      <c r="E319" s="58">
        <f>SUM('[1]прил 3-2023 '!G527)</f>
        <v>31</v>
      </c>
      <c r="F319" s="278" t="e">
        <f>#REF!-E319</f>
        <v>#REF!</v>
      </c>
      <c r="G319" s="58">
        <f>'прил 6-2027-2028 расходы '!J337</f>
        <v>78.099999999999994</v>
      </c>
      <c r="H319" s="58">
        <f>'прил 6-2027-2028 расходы '!K337</f>
        <v>78.099999999999994</v>
      </c>
    </row>
    <row r="320" spans="1:154" ht="25.5">
      <c r="A320" s="23" t="s">
        <v>214</v>
      </c>
      <c r="B320" s="44"/>
      <c r="C320" s="42"/>
      <c r="D320" s="279" t="s">
        <v>109</v>
      </c>
      <c r="E320" s="58"/>
      <c r="F320" s="278"/>
      <c r="G320" s="58">
        <f>G321</f>
        <v>20</v>
      </c>
      <c r="H320" s="58">
        <f>H321</f>
        <v>20</v>
      </c>
    </row>
    <row r="321" spans="1:154" ht="25.5">
      <c r="A321" s="11" t="s">
        <v>110</v>
      </c>
      <c r="B321" s="44"/>
      <c r="C321" s="42"/>
      <c r="D321" s="279" t="s">
        <v>111</v>
      </c>
      <c r="E321" s="58"/>
      <c r="F321" s="278"/>
      <c r="G321" s="58">
        <f>'прил 6-2027-2028 расходы '!J339</f>
        <v>20</v>
      </c>
      <c r="H321" s="58">
        <f>'прил 6-2027-2028 расходы '!K339</f>
        <v>20</v>
      </c>
    </row>
    <row r="322" spans="1:154" s="16" customFormat="1">
      <c r="A322" s="11" t="s">
        <v>203</v>
      </c>
      <c r="B322" s="74" t="s">
        <v>70</v>
      </c>
      <c r="C322" s="74"/>
      <c r="D322" s="74"/>
      <c r="E322" s="58" t="e">
        <f>E323</f>
        <v>#REF!</v>
      </c>
      <c r="F322" s="278" t="e">
        <f>#REF!-E322</f>
        <v>#REF!</v>
      </c>
      <c r="G322" s="58">
        <f>G323+G333</f>
        <v>2524.1080000000002</v>
      </c>
      <c r="H322" s="58">
        <f>H323+H333</f>
        <v>2524.1080000000002</v>
      </c>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c r="AK322" s="4"/>
      <c r="AL322" s="4"/>
      <c r="AM322" s="4"/>
      <c r="AN322" s="4"/>
      <c r="AO322" s="4"/>
      <c r="AP322" s="4"/>
      <c r="AQ322" s="4"/>
      <c r="AR322" s="4"/>
      <c r="AS322" s="4"/>
      <c r="AT322" s="4"/>
      <c r="AU322" s="4"/>
      <c r="AV322" s="4"/>
      <c r="AW322" s="4"/>
      <c r="AX322" s="4"/>
      <c r="AY322" s="4"/>
      <c r="AZ322" s="4"/>
      <c r="BA322" s="4"/>
      <c r="BB322" s="4"/>
      <c r="BC322" s="4"/>
      <c r="BD322" s="4"/>
      <c r="BE322" s="4"/>
      <c r="BF322" s="4"/>
      <c r="BG322" s="4"/>
      <c r="BH322" s="4"/>
      <c r="BI322" s="4"/>
      <c r="BJ322" s="4"/>
      <c r="BK322" s="4"/>
      <c r="BL322" s="4"/>
      <c r="BM322" s="4"/>
      <c r="BN322" s="4"/>
      <c r="BO322" s="4"/>
      <c r="BP322" s="4"/>
      <c r="BQ322" s="4"/>
      <c r="BR322" s="4"/>
      <c r="BS322" s="4"/>
      <c r="BT322" s="4"/>
      <c r="BU322" s="4"/>
      <c r="BV322" s="4"/>
      <c r="BW322" s="4"/>
      <c r="BX322" s="4"/>
      <c r="BY322" s="4"/>
      <c r="BZ322" s="4"/>
      <c r="CA322" s="4"/>
      <c r="CB322" s="4"/>
      <c r="CC322" s="4"/>
      <c r="CD322" s="4"/>
      <c r="CE322" s="4"/>
      <c r="CF322" s="4"/>
      <c r="CG322" s="4"/>
      <c r="CH322" s="4"/>
      <c r="CI322" s="4"/>
      <c r="CJ322" s="4"/>
      <c r="CK322" s="4"/>
      <c r="CL322" s="4"/>
      <c r="CM322" s="4"/>
      <c r="CN322" s="4"/>
      <c r="CO322" s="4"/>
      <c r="CP322" s="4"/>
      <c r="CQ322" s="4"/>
      <c r="CR322" s="4"/>
      <c r="CS322" s="4"/>
      <c r="CT322" s="4"/>
      <c r="CU322" s="4"/>
      <c r="CV322" s="4"/>
      <c r="CW322" s="4"/>
      <c r="CX322" s="4"/>
      <c r="CY322" s="4"/>
      <c r="CZ322" s="4"/>
      <c r="DA322" s="4"/>
      <c r="DB322" s="4"/>
      <c r="DC322" s="4"/>
      <c r="DD322" s="4"/>
      <c r="DE322" s="4"/>
      <c r="DF322" s="4"/>
      <c r="DG322" s="4"/>
      <c r="DH322" s="4"/>
      <c r="DI322" s="4"/>
      <c r="DJ322" s="4"/>
      <c r="DK322" s="4"/>
      <c r="DL322" s="4"/>
      <c r="DM322" s="4"/>
      <c r="DN322" s="4"/>
      <c r="DO322" s="4"/>
      <c r="DP322" s="4"/>
      <c r="DQ322" s="4"/>
      <c r="DR322" s="4"/>
      <c r="DS322" s="4"/>
      <c r="DT322" s="4"/>
      <c r="DU322" s="4"/>
      <c r="DV322" s="4"/>
      <c r="DW322" s="4"/>
      <c r="DX322" s="4"/>
      <c r="DY322" s="4"/>
      <c r="DZ322" s="4"/>
      <c r="EA322" s="4"/>
      <c r="EB322" s="4"/>
      <c r="EC322" s="4"/>
      <c r="ED322" s="4"/>
      <c r="EE322" s="4"/>
      <c r="EF322" s="4"/>
      <c r="EG322" s="4"/>
      <c r="EH322" s="4"/>
      <c r="EI322" s="4"/>
      <c r="EJ322" s="4"/>
      <c r="EK322" s="4"/>
      <c r="EL322" s="4"/>
      <c r="EM322" s="4"/>
      <c r="EN322" s="4"/>
      <c r="EO322" s="4"/>
      <c r="EP322" s="4"/>
      <c r="EQ322" s="4"/>
      <c r="ER322" s="4"/>
      <c r="ES322" s="4"/>
      <c r="ET322" s="4"/>
      <c r="EU322" s="4"/>
      <c r="EV322" s="4"/>
      <c r="EW322" s="4"/>
      <c r="EX322" s="4"/>
    </row>
    <row r="323" spans="1:154" s="16" customFormat="1" ht="25.5">
      <c r="A323" s="18" t="s">
        <v>583</v>
      </c>
      <c r="B323" s="74"/>
      <c r="C323" s="44" t="s">
        <v>192</v>
      </c>
      <c r="D323" s="279"/>
      <c r="E323" s="58" t="e">
        <f>E324</f>
        <v>#REF!</v>
      </c>
      <c r="F323" s="278" t="e">
        <f>#REF!-E323</f>
        <v>#REF!</v>
      </c>
      <c r="G323" s="58">
        <f>G324</f>
        <v>1958</v>
      </c>
      <c r="H323" s="58">
        <f>H324</f>
        <v>1958</v>
      </c>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c r="AK323" s="4"/>
      <c r="AL323" s="4"/>
      <c r="AM323" s="4"/>
      <c r="AN323" s="4"/>
      <c r="AO323" s="4"/>
      <c r="AP323" s="4"/>
      <c r="AQ323" s="4"/>
      <c r="AR323" s="4"/>
      <c r="AS323" s="4"/>
      <c r="AT323" s="4"/>
      <c r="AU323" s="4"/>
      <c r="AV323" s="4"/>
      <c r="AW323" s="4"/>
      <c r="AX323" s="4"/>
      <c r="AY323" s="4"/>
      <c r="AZ323" s="4"/>
      <c r="BA323" s="4"/>
      <c r="BB323" s="4"/>
      <c r="BC323" s="4"/>
      <c r="BD323" s="4"/>
      <c r="BE323" s="4"/>
      <c r="BF323" s="4"/>
      <c r="BG323" s="4"/>
      <c r="BH323" s="4"/>
      <c r="BI323" s="4"/>
      <c r="BJ323" s="4"/>
      <c r="BK323" s="4"/>
      <c r="BL323" s="4"/>
      <c r="BM323" s="4"/>
      <c r="BN323" s="4"/>
      <c r="BO323" s="4"/>
      <c r="BP323" s="4"/>
      <c r="BQ323" s="4"/>
      <c r="BR323" s="4"/>
      <c r="BS323" s="4"/>
      <c r="BT323" s="4"/>
      <c r="BU323" s="4"/>
      <c r="BV323" s="4"/>
      <c r="BW323" s="4"/>
      <c r="BX323" s="4"/>
      <c r="BY323" s="4"/>
      <c r="BZ323" s="4"/>
      <c r="CA323" s="4"/>
      <c r="CB323" s="4"/>
      <c r="CC323" s="4"/>
      <c r="CD323" s="4"/>
      <c r="CE323" s="4"/>
      <c r="CF323" s="4"/>
      <c r="CG323" s="4"/>
      <c r="CH323" s="4"/>
      <c r="CI323" s="4"/>
      <c r="CJ323" s="4"/>
      <c r="CK323" s="4"/>
      <c r="CL323" s="4"/>
      <c r="CM323" s="4"/>
      <c r="CN323" s="4"/>
      <c r="CO323" s="4"/>
      <c r="CP323" s="4"/>
      <c r="CQ323" s="4"/>
      <c r="CR323" s="4"/>
      <c r="CS323" s="4"/>
      <c r="CT323" s="4"/>
      <c r="CU323" s="4"/>
      <c r="CV323" s="4"/>
      <c r="CW323" s="4"/>
      <c r="CX323" s="4"/>
      <c r="CY323" s="4"/>
      <c r="CZ323" s="4"/>
      <c r="DA323" s="4"/>
      <c r="DB323" s="4"/>
      <c r="DC323" s="4"/>
      <c r="DD323" s="4"/>
      <c r="DE323" s="4"/>
      <c r="DF323" s="4"/>
      <c r="DG323" s="4"/>
      <c r="DH323" s="4"/>
      <c r="DI323" s="4"/>
      <c r="DJ323" s="4"/>
      <c r="DK323" s="4"/>
      <c r="DL323" s="4"/>
      <c r="DM323" s="4"/>
      <c r="DN323" s="4"/>
      <c r="DO323" s="4"/>
      <c r="DP323" s="4"/>
      <c r="DQ323" s="4"/>
      <c r="DR323" s="4"/>
      <c r="DS323" s="4"/>
      <c r="DT323" s="4"/>
      <c r="DU323" s="4"/>
      <c r="DV323" s="4"/>
      <c r="DW323" s="4"/>
      <c r="DX323" s="4"/>
      <c r="DY323" s="4"/>
      <c r="DZ323" s="4"/>
      <c r="EA323" s="4"/>
      <c r="EB323" s="4"/>
      <c r="EC323" s="4"/>
      <c r="ED323" s="4"/>
      <c r="EE323" s="4"/>
      <c r="EF323" s="4"/>
      <c r="EG323" s="4"/>
      <c r="EH323" s="4"/>
      <c r="EI323" s="4"/>
      <c r="EJ323" s="4"/>
      <c r="EK323" s="4"/>
      <c r="EL323" s="4"/>
      <c r="EM323" s="4"/>
      <c r="EN323" s="4"/>
      <c r="EO323" s="4"/>
      <c r="EP323" s="4"/>
      <c r="EQ323" s="4"/>
      <c r="ER323" s="4"/>
      <c r="ES323" s="4"/>
      <c r="ET323" s="4"/>
      <c r="EU323" s="4"/>
      <c r="EV323" s="4"/>
      <c r="EW323" s="4"/>
      <c r="EX323" s="4"/>
    </row>
    <row r="324" spans="1:154" s="16" customFormat="1" ht="25.5">
      <c r="A324" s="21" t="s">
        <v>830</v>
      </c>
      <c r="B324" s="74"/>
      <c r="C324" s="44" t="s">
        <v>3</v>
      </c>
      <c r="D324" s="279"/>
      <c r="E324" s="58" t="e">
        <f>E325+E328</f>
        <v>#REF!</v>
      </c>
      <c r="F324" s="278" t="e">
        <f>#REF!-E324</f>
        <v>#REF!</v>
      </c>
      <c r="G324" s="58">
        <f>G325+G328</f>
        <v>1958</v>
      </c>
      <c r="H324" s="58">
        <f>H325+H328</f>
        <v>1958</v>
      </c>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c r="AK324" s="4"/>
      <c r="AL324" s="4"/>
      <c r="AM324" s="4"/>
      <c r="AN324" s="4"/>
      <c r="AO324" s="4"/>
      <c r="AP324" s="4"/>
      <c r="AQ324" s="4"/>
      <c r="AR324" s="4"/>
      <c r="AS324" s="4"/>
      <c r="AT324" s="4"/>
      <c r="AU324" s="4"/>
      <c r="AV324" s="4"/>
      <c r="AW324" s="4"/>
      <c r="AX324" s="4"/>
      <c r="AY324" s="4"/>
      <c r="AZ324" s="4"/>
      <c r="BA324" s="4"/>
      <c r="BB324" s="4"/>
      <c r="BC324" s="4"/>
      <c r="BD324" s="4"/>
      <c r="BE324" s="4"/>
      <c r="BF324" s="4"/>
      <c r="BG324" s="4"/>
      <c r="BH324" s="4"/>
      <c r="BI324" s="4"/>
      <c r="BJ324" s="4"/>
      <c r="BK324" s="4"/>
      <c r="BL324" s="4"/>
      <c r="BM324" s="4"/>
      <c r="BN324" s="4"/>
      <c r="BO324" s="4"/>
      <c r="BP324" s="4"/>
      <c r="BQ324" s="4"/>
      <c r="BR324" s="4"/>
      <c r="BS324" s="4"/>
      <c r="BT324" s="4"/>
      <c r="BU324" s="4"/>
      <c r="BV324" s="4"/>
      <c r="BW324" s="4"/>
      <c r="BX324" s="4"/>
      <c r="BY324" s="4"/>
      <c r="BZ324" s="4"/>
      <c r="CA324" s="4"/>
      <c r="CB324" s="4"/>
      <c r="CC324" s="4"/>
      <c r="CD324" s="4"/>
      <c r="CE324" s="4"/>
      <c r="CF324" s="4"/>
      <c r="CG324" s="4"/>
      <c r="CH324" s="4"/>
      <c r="CI324" s="4"/>
      <c r="CJ324" s="4"/>
      <c r="CK324" s="4"/>
      <c r="CL324" s="4"/>
      <c r="CM324" s="4"/>
      <c r="CN324" s="4"/>
      <c r="CO324" s="4"/>
      <c r="CP324" s="4"/>
      <c r="CQ324" s="4"/>
      <c r="CR324" s="4"/>
      <c r="CS324" s="4"/>
      <c r="CT324" s="4"/>
      <c r="CU324" s="4"/>
      <c r="CV324" s="4"/>
      <c r="CW324" s="4"/>
      <c r="CX324" s="4"/>
      <c r="CY324" s="4"/>
      <c r="CZ324" s="4"/>
      <c r="DA324" s="4"/>
      <c r="DB324" s="4"/>
      <c r="DC324" s="4"/>
      <c r="DD324" s="4"/>
      <c r="DE324" s="4"/>
      <c r="DF324" s="4"/>
      <c r="DG324" s="4"/>
      <c r="DH324" s="4"/>
      <c r="DI324" s="4"/>
      <c r="DJ324" s="4"/>
      <c r="DK324" s="4"/>
      <c r="DL324" s="4"/>
      <c r="DM324" s="4"/>
      <c r="DN324" s="4"/>
      <c r="DO324" s="4"/>
      <c r="DP324" s="4"/>
      <c r="DQ324" s="4"/>
      <c r="DR324" s="4"/>
      <c r="DS324" s="4"/>
      <c r="DT324" s="4"/>
      <c r="DU324" s="4"/>
      <c r="DV324" s="4"/>
      <c r="DW324" s="4"/>
      <c r="DX324" s="4"/>
      <c r="DY324" s="4"/>
      <c r="DZ324" s="4"/>
      <c r="EA324" s="4"/>
      <c r="EB324" s="4"/>
      <c r="EC324" s="4"/>
      <c r="ED324" s="4"/>
      <c r="EE324" s="4"/>
      <c r="EF324" s="4"/>
      <c r="EG324" s="4"/>
      <c r="EH324" s="4"/>
      <c r="EI324" s="4"/>
      <c r="EJ324" s="4"/>
      <c r="EK324" s="4"/>
      <c r="EL324" s="4"/>
      <c r="EM324" s="4"/>
      <c r="EN324" s="4"/>
      <c r="EO324" s="4"/>
      <c r="EP324" s="4"/>
      <c r="EQ324" s="4"/>
      <c r="ER324" s="4"/>
      <c r="ES324" s="4"/>
      <c r="ET324" s="4"/>
      <c r="EU324" s="4"/>
      <c r="EV324" s="4"/>
      <c r="EW324" s="4"/>
      <c r="EX324" s="4"/>
    </row>
    <row r="325" spans="1:154" s="16" customFormat="1" ht="25.5">
      <c r="A325" s="20" t="s">
        <v>103</v>
      </c>
      <c r="B325" s="74"/>
      <c r="C325" s="8" t="s">
        <v>4</v>
      </c>
      <c r="D325" s="279"/>
      <c r="E325" s="58">
        <f>E326</f>
        <v>1515.1</v>
      </c>
      <c r="F325" s="278" t="e">
        <f>#REF!-E325</f>
        <v>#REF!</v>
      </c>
      <c r="G325" s="58">
        <f t="shared" ref="G325:H326" si="39">G326</f>
        <v>1953</v>
      </c>
      <c r="H325" s="58">
        <f t="shared" si="39"/>
        <v>1953</v>
      </c>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c r="AS325" s="4"/>
      <c r="AT325" s="4"/>
      <c r="AU325" s="4"/>
      <c r="AV325" s="4"/>
      <c r="AW325" s="4"/>
      <c r="AX325" s="4"/>
      <c r="AY325" s="4"/>
      <c r="AZ325" s="4"/>
      <c r="BA325" s="4"/>
      <c r="BB325" s="4"/>
      <c r="BC325" s="4"/>
      <c r="BD325" s="4"/>
      <c r="BE325" s="4"/>
      <c r="BF325" s="4"/>
      <c r="BG325" s="4"/>
      <c r="BH325" s="4"/>
      <c r="BI325" s="4"/>
      <c r="BJ325" s="4"/>
      <c r="BK325" s="4"/>
      <c r="BL325" s="4"/>
      <c r="BM325" s="4"/>
      <c r="BN325" s="4"/>
      <c r="BO325" s="4"/>
      <c r="BP325" s="4"/>
      <c r="BQ325" s="4"/>
      <c r="BR325" s="4"/>
      <c r="BS325" s="4"/>
      <c r="BT325" s="4"/>
      <c r="BU325" s="4"/>
      <c r="BV325" s="4"/>
      <c r="BW325" s="4"/>
      <c r="BX325" s="4"/>
      <c r="BY325" s="4"/>
      <c r="BZ325" s="4"/>
      <c r="CA325" s="4"/>
      <c r="CB325" s="4"/>
      <c r="CC325" s="4"/>
      <c r="CD325" s="4"/>
      <c r="CE325" s="4"/>
      <c r="CF325" s="4"/>
      <c r="CG325" s="4"/>
      <c r="CH325" s="4"/>
      <c r="CI325" s="4"/>
      <c r="CJ325" s="4"/>
      <c r="CK325" s="4"/>
      <c r="CL325" s="4"/>
      <c r="CM325" s="4"/>
      <c r="CN325" s="4"/>
      <c r="CO325" s="4"/>
      <c r="CP325" s="4"/>
      <c r="CQ325" s="4"/>
      <c r="CR325" s="4"/>
      <c r="CS325" s="4"/>
      <c r="CT325" s="4"/>
      <c r="CU325" s="4"/>
      <c r="CV325" s="4"/>
      <c r="CW325" s="4"/>
      <c r="CX325" s="4"/>
      <c r="CY325" s="4"/>
      <c r="CZ325" s="4"/>
      <c r="DA325" s="4"/>
      <c r="DB325" s="4"/>
      <c r="DC325" s="4"/>
      <c r="DD325" s="4"/>
      <c r="DE325" s="4"/>
      <c r="DF325" s="4"/>
      <c r="DG325" s="4"/>
      <c r="DH325" s="4"/>
      <c r="DI325" s="4"/>
      <c r="DJ325" s="4"/>
      <c r="DK325" s="4"/>
      <c r="DL325" s="4"/>
      <c r="DM325" s="4"/>
      <c r="DN325" s="4"/>
      <c r="DO325" s="4"/>
      <c r="DP325" s="4"/>
      <c r="DQ325" s="4"/>
      <c r="DR325" s="4"/>
      <c r="DS325" s="4"/>
      <c r="DT325" s="4"/>
      <c r="DU325" s="4"/>
      <c r="DV325" s="4"/>
      <c r="DW325" s="4"/>
      <c r="DX325" s="4"/>
      <c r="DY325" s="4"/>
      <c r="DZ325" s="4"/>
      <c r="EA325" s="4"/>
      <c r="EB325" s="4"/>
      <c r="EC325" s="4"/>
      <c r="ED325" s="4"/>
      <c r="EE325" s="4"/>
      <c r="EF325" s="4"/>
      <c r="EG325" s="4"/>
      <c r="EH325" s="4"/>
      <c r="EI325" s="4"/>
      <c r="EJ325" s="4"/>
      <c r="EK325" s="4"/>
      <c r="EL325" s="4"/>
      <c r="EM325" s="4"/>
      <c r="EN325" s="4"/>
      <c r="EO325" s="4"/>
      <c r="EP325" s="4"/>
      <c r="EQ325" s="4"/>
      <c r="ER325" s="4"/>
      <c r="ES325" s="4"/>
      <c r="ET325" s="4"/>
      <c r="EU325" s="4"/>
      <c r="EV325" s="4"/>
      <c r="EW325" s="4"/>
      <c r="EX325" s="4"/>
    </row>
    <row r="326" spans="1:154" s="16" customFormat="1" ht="51">
      <c r="A326" s="18" t="s">
        <v>115</v>
      </c>
      <c r="B326" s="74"/>
      <c r="C326" s="45"/>
      <c r="D326" s="279" t="s">
        <v>105</v>
      </c>
      <c r="E326" s="58">
        <f>E327</f>
        <v>1515.1</v>
      </c>
      <c r="F326" s="278" t="e">
        <f>#REF!-E326</f>
        <v>#REF!</v>
      </c>
      <c r="G326" s="58">
        <f t="shared" si="39"/>
        <v>1953</v>
      </c>
      <c r="H326" s="58">
        <f t="shared" si="39"/>
        <v>1953</v>
      </c>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c r="BF326" s="4"/>
      <c r="BG326" s="4"/>
      <c r="BH326" s="4"/>
      <c r="BI326" s="4"/>
      <c r="BJ326" s="4"/>
      <c r="BK326" s="4"/>
      <c r="BL326" s="4"/>
      <c r="BM326" s="4"/>
      <c r="BN326" s="4"/>
      <c r="BO326" s="4"/>
      <c r="BP326" s="4"/>
      <c r="BQ326" s="4"/>
      <c r="BR326" s="4"/>
      <c r="BS326" s="4"/>
      <c r="BT326" s="4"/>
      <c r="BU326" s="4"/>
      <c r="BV326" s="4"/>
      <c r="BW326" s="4"/>
      <c r="BX326" s="4"/>
      <c r="BY326" s="4"/>
      <c r="BZ326" s="4"/>
      <c r="CA326" s="4"/>
      <c r="CB326" s="4"/>
      <c r="CC326" s="4"/>
      <c r="CD326" s="4"/>
      <c r="CE326" s="4"/>
      <c r="CF326" s="4"/>
      <c r="CG326" s="4"/>
      <c r="CH326" s="4"/>
      <c r="CI326" s="4"/>
      <c r="CJ326" s="4"/>
      <c r="CK326" s="4"/>
      <c r="CL326" s="4"/>
      <c r="CM326" s="4"/>
      <c r="CN326" s="4"/>
      <c r="CO326" s="4"/>
      <c r="CP326" s="4"/>
      <c r="CQ326" s="4"/>
      <c r="CR326" s="4"/>
      <c r="CS326" s="4"/>
      <c r="CT326" s="4"/>
      <c r="CU326" s="4"/>
      <c r="CV326" s="4"/>
      <c r="CW326" s="4"/>
      <c r="CX326" s="4"/>
      <c r="CY326" s="4"/>
      <c r="CZ326" s="4"/>
      <c r="DA326" s="4"/>
      <c r="DB326" s="4"/>
      <c r="DC326" s="4"/>
      <c r="DD326" s="4"/>
      <c r="DE326" s="4"/>
      <c r="DF326" s="4"/>
      <c r="DG326" s="4"/>
      <c r="DH326" s="4"/>
      <c r="DI326" s="4"/>
      <c r="DJ326" s="4"/>
      <c r="DK326" s="4"/>
      <c r="DL326" s="4"/>
      <c r="DM326" s="4"/>
      <c r="DN326" s="4"/>
      <c r="DO326" s="4"/>
      <c r="DP326" s="4"/>
      <c r="DQ326" s="4"/>
      <c r="DR326" s="4"/>
      <c r="DS326" s="4"/>
      <c r="DT326" s="4"/>
      <c r="DU326" s="4"/>
      <c r="DV326" s="4"/>
      <c r="DW326" s="4"/>
      <c r="DX326" s="4"/>
      <c r="DY326" s="4"/>
      <c r="DZ326" s="4"/>
      <c r="EA326" s="4"/>
      <c r="EB326" s="4"/>
      <c r="EC326" s="4"/>
      <c r="ED326" s="4"/>
      <c r="EE326" s="4"/>
      <c r="EF326" s="4"/>
      <c r="EG326" s="4"/>
      <c r="EH326" s="4"/>
      <c r="EI326" s="4"/>
      <c r="EJ326" s="4"/>
      <c r="EK326" s="4"/>
      <c r="EL326" s="4"/>
      <c r="EM326" s="4"/>
      <c r="EN326" s="4"/>
      <c r="EO326" s="4"/>
      <c r="EP326" s="4"/>
      <c r="EQ326" s="4"/>
      <c r="ER326" s="4"/>
      <c r="ES326" s="4"/>
      <c r="ET326" s="4"/>
      <c r="EU326" s="4"/>
      <c r="EV326" s="4"/>
      <c r="EW326" s="4"/>
      <c r="EX326" s="4"/>
    </row>
    <row r="327" spans="1:154" s="16" customFormat="1" ht="25.5">
      <c r="A327" s="20" t="s">
        <v>106</v>
      </c>
      <c r="B327" s="74"/>
      <c r="C327" s="45"/>
      <c r="D327" s="279" t="s">
        <v>107</v>
      </c>
      <c r="E327" s="58">
        <f>SUM('[1]прил 3-2023 '!G487)</f>
        <v>1515.1</v>
      </c>
      <c r="F327" s="278" t="e">
        <f>#REF!-E327</f>
        <v>#REF!</v>
      </c>
      <c r="G327" s="58">
        <f>'прил 6-2027-2028 расходы '!J302</f>
        <v>1953</v>
      </c>
      <c r="H327" s="58">
        <f>'прил 6-2027-2028 расходы '!K302</f>
        <v>1953</v>
      </c>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c r="AK327" s="4"/>
      <c r="AL327" s="4"/>
      <c r="AM327" s="4"/>
      <c r="AN327" s="4"/>
      <c r="AO327" s="4"/>
      <c r="AP327" s="4"/>
      <c r="AQ327" s="4"/>
      <c r="AR327" s="4"/>
      <c r="AS327" s="4"/>
      <c r="AT327" s="4"/>
      <c r="AU327" s="4"/>
      <c r="AV327" s="4"/>
      <c r="AW327" s="4"/>
      <c r="AX327" s="4"/>
      <c r="AY327" s="4"/>
      <c r="AZ327" s="4"/>
      <c r="BA327" s="4"/>
      <c r="BB327" s="4"/>
      <c r="BC327" s="4"/>
      <c r="BD327" s="4"/>
      <c r="BE327" s="4"/>
      <c r="BF327" s="4"/>
      <c r="BG327" s="4"/>
      <c r="BH327" s="4"/>
      <c r="BI327" s="4"/>
      <c r="BJ327" s="4"/>
      <c r="BK327" s="4"/>
      <c r="BL327" s="4"/>
      <c r="BM327" s="4"/>
      <c r="BN327" s="4"/>
      <c r="BO327" s="4"/>
      <c r="BP327" s="4"/>
      <c r="BQ327" s="4"/>
      <c r="BR327" s="4"/>
      <c r="BS327" s="4"/>
      <c r="BT327" s="4"/>
      <c r="BU327" s="4"/>
      <c r="BV327" s="4"/>
      <c r="BW327" s="4"/>
      <c r="BX327" s="4"/>
      <c r="BY327" s="4"/>
      <c r="BZ327" s="4"/>
      <c r="CA327" s="4"/>
      <c r="CB327" s="4"/>
      <c r="CC327" s="4"/>
      <c r="CD327" s="4"/>
      <c r="CE327" s="4"/>
      <c r="CF327" s="4"/>
      <c r="CG327" s="4"/>
      <c r="CH327" s="4"/>
      <c r="CI327" s="4"/>
      <c r="CJ327" s="4"/>
      <c r="CK327" s="4"/>
      <c r="CL327" s="4"/>
      <c r="CM327" s="4"/>
      <c r="CN327" s="4"/>
      <c r="CO327" s="4"/>
      <c r="CP327" s="4"/>
      <c r="CQ327" s="4"/>
      <c r="CR327" s="4"/>
      <c r="CS327" s="4"/>
      <c r="CT327" s="4"/>
      <c r="CU327" s="4"/>
      <c r="CV327" s="4"/>
      <c r="CW327" s="4"/>
      <c r="CX327" s="4"/>
      <c r="CY327" s="4"/>
      <c r="CZ327" s="4"/>
      <c r="DA327" s="4"/>
      <c r="DB327" s="4"/>
      <c r="DC327" s="4"/>
      <c r="DD327" s="4"/>
      <c r="DE327" s="4"/>
      <c r="DF327" s="4"/>
      <c r="DG327" s="4"/>
      <c r="DH327" s="4"/>
      <c r="DI327" s="4"/>
      <c r="DJ327" s="4"/>
      <c r="DK327" s="4"/>
      <c r="DL327" s="4"/>
      <c r="DM327" s="4"/>
      <c r="DN327" s="4"/>
      <c r="DO327" s="4"/>
      <c r="DP327" s="4"/>
      <c r="DQ327" s="4"/>
      <c r="DR327" s="4"/>
      <c r="DS327" s="4"/>
      <c r="DT327" s="4"/>
      <c r="DU327" s="4"/>
      <c r="DV327" s="4"/>
      <c r="DW327" s="4"/>
      <c r="DX327" s="4"/>
      <c r="DY327" s="4"/>
      <c r="DZ327" s="4"/>
      <c r="EA327" s="4"/>
      <c r="EB327" s="4"/>
      <c r="EC327" s="4"/>
      <c r="ED327" s="4"/>
      <c r="EE327" s="4"/>
      <c r="EF327" s="4"/>
      <c r="EG327" s="4"/>
      <c r="EH327" s="4"/>
      <c r="EI327" s="4"/>
      <c r="EJ327" s="4"/>
      <c r="EK327" s="4"/>
      <c r="EL327" s="4"/>
      <c r="EM327" s="4"/>
      <c r="EN327" s="4"/>
      <c r="EO327" s="4"/>
      <c r="EP327" s="4"/>
      <c r="EQ327" s="4"/>
      <c r="ER327" s="4"/>
      <c r="ES327" s="4"/>
      <c r="ET327" s="4"/>
      <c r="EU327" s="4"/>
      <c r="EV327" s="4"/>
      <c r="EW327" s="4"/>
      <c r="EX327" s="4"/>
    </row>
    <row r="328" spans="1:154" s="16" customFormat="1" ht="25.5">
      <c r="A328" s="21" t="s">
        <v>108</v>
      </c>
      <c r="B328" s="74"/>
      <c r="C328" s="8" t="s">
        <v>5</v>
      </c>
      <c r="D328" s="279"/>
      <c r="E328" s="58" t="e">
        <f>E329+#REF!</f>
        <v>#REF!</v>
      </c>
      <c r="F328" s="278" t="e">
        <f>#REF!-E328</f>
        <v>#REF!</v>
      </c>
      <c r="G328" s="58">
        <f>G329+G331</f>
        <v>5</v>
      </c>
      <c r="H328" s="58">
        <f>H329+H331</f>
        <v>5</v>
      </c>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c r="BO328" s="4"/>
      <c r="BP328" s="4"/>
      <c r="BQ328" s="4"/>
      <c r="BR328" s="4"/>
      <c r="BS328" s="4"/>
      <c r="BT328" s="4"/>
      <c r="BU328" s="4"/>
      <c r="BV328" s="4"/>
      <c r="BW328" s="4"/>
      <c r="BX328" s="4"/>
      <c r="BY328" s="4"/>
      <c r="BZ328" s="4"/>
      <c r="CA328" s="4"/>
      <c r="CB328" s="4"/>
      <c r="CC328" s="4"/>
      <c r="CD328" s="4"/>
      <c r="CE328" s="4"/>
      <c r="CF328" s="4"/>
      <c r="CG328" s="4"/>
      <c r="CH328" s="4"/>
      <c r="CI328" s="4"/>
      <c r="CJ328" s="4"/>
      <c r="CK328" s="4"/>
      <c r="CL328" s="4"/>
      <c r="CM328" s="4"/>
      <c r="CN328" s="4"/>
      <c r="CO328" s="4"/>
      <c r="CP328" s="4"/>
      <c r="CQ328" s="4"/>
      <c r="CR328" s="4"/>
      <c r="CS328" s="4"/>
      <c r="CT328" s="4"/>
      <c r="CU328" s="4"/>
      <c r="CV328" s="4"/>
      <c r="CW328" s="4"/>
      <c r="CX328" s="4"/>
      <c r="CY328" s="4"/>
      <c r="CZ328" s="4"/>
      <c r="DA328" s="4"/>
      <c r="DB328" s="4"/>
      <c r="DC328" s="4"/>
      <c r="DD328" s="4"/>
      <c r="DE328" s="4"/>
      <c r="DF328" s="4"/>
      <c r="DG328" s="4"/>
      <c r="DH328" s="4"/>
      <c r="DI328" s="4"/>
      <c r="DJ328" s="4"/>
      <c r="DK328" s="4"/>
      <c r="DL328" s="4"/>
      <c r="DM328" s="4"/>
      <c r="DN328" s="4"/>
      <c r="DO328" s="4"/>
      <c r="DP328" s="4"/>
      <c r="DQ328" s="4"/>
      <c r="DR328" s="4"/>
      <c r="DS328" s="4"/>
      <c r="DT328" s="4"/>
      <c r="DU328" s="4"/>
      <c r="DV328" s="4"/>
      <c r="DW328" s="4"/>
      <c r="DX328" s="4"/>
      <c r="DY328" s="4"/>
      <c r="DZ328" s="4"/>
      <c r="EA328" s="4"/>
      <c r="EB328" s="4"/>
      <c r="EC328" s="4"/>
      <c r="ED328" s="4"/>
      <c r="EE328" s="4"/>
      <c r="EF328" s="4"/>
      <c r="EG328" s="4"/>
      <c r="EH328" s="4"/>
      <c r="EI328" s="4"/>
      <c r="EJ328" s="4"/>
      <c r="EK328" s="4"/>
      <c r="EL328" s="4"/>
      <c r="EM328" s="4"/>
      <c r="EN328" s="4"/>
      <c r="EO328" s="4"/>
      <c r="EP328" s="4"/>
      <c r="EQ328" s="4"/>
      <c r="ER328" s="4"/>
      <c r="ES328" s="4"/>
      <c r="ET328" s="4"/>
      <c r="EU328" s="4"/>
      <c r="EV328" s="4"/>
      <c r="EW328" s="4"/>
      <c r="EX328" s="4"/>
    </row>
    <row r="329" spans="1:154" s="16" customFormat="1" ht="51">
      <c r="A329" s="18" t="s">
        <v>115</v>
      </c>
      <c r="B329" s="74"/>
      <c r="C329" s="45"/>
      <c r="D329" s="279" t="s">
        <v>105</v>
      </c>
      <c r="E329" s="58">
        <f>E330</f>
        <v>1</v>
      </c>
      <c r="F329" s="278" t="e">
        <f>#REF!-E329</f>
        <v>#REF!</v>
      </c>
      <c r="G329" s="58">
        <f>G330</f>
        <v>4</v>
      </c>
      <c r="H329" s="58">
        <f>H330</f>
        <v>4</v>
      </c>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c r="BH329" s="4"/>
      <c r="BI329" s="4"/>
      <c r="BJ329" s="4"/>
      <c r="BK329" s="4"/>
      <c r="BL329" s="4"/>
      <c r="BM329" s="4"/>
      <c r="BN329" s="4"/>
      <c r="BO329" s="4"/>
      <c r="BP329" s="4"/>
      <c r="BQ329" s="4"/>
      <c r="BR329" s="4"/>
      <c r="BS329" s="4"/>
      <c r="BT329" s="4"/>
      <c r="BU329" s="4"/>
      <c r="BV329" s="4"/>
      <c r="BW329" s="4"/>
      <c r="BX329" s="4"/>
      <c r="BY329" s="4"/>
      <c r="BZ329" s="4"/>
      <c r="CA329" s="4"/>
      <c r="CB329" s="4"/>
      <c r="CC329" s="4"/>
      <c r="CD329" s="4"/>
      <c r="CE329" s="4"/>
      <c r="CF329" s="4"/>
      <c r="CG329" s="4"/>
      <c r="CH329" s="4"/>
      <c r="CI329" s="4"/>
      <c r="CJ329" s="4"/>
      <c r="CK329" s="4"/>
      <c r="CL329" s="4"/>
      <c r="CM329" s="4"/>
      <c r="CN329" s="4"/>
      <c r="CO329" s="4"/>
      <c r="CP329" s="4"/>
      <c r="CQ329" s="4"/>
      <c r="CR329" s="4"/>
      <c r="CS329" s="4"/>
      <c r="CT329" s="4"/>
      <c r="CU329" s="4"/>
      <c r="CV329" s="4"/>
      <c r="CW329" s="4"/>
      <c r="CX329" s="4"/>
      <c r="CY329" s="4"/>
      <c r="CZ329" s="4"/>
      <c r="DA329" s="4"/>
      <c r="DB329" s="4"/>
      <c r="DC329" s="4"/>
      <c r="DD329" s="4"/>
      <c r="DE329" s="4"/>
      <c r="DF329" s="4"/>
      <c r="DG329" s="4"/>
      <c r="DH329" s="4"/>
      <c r="DI329" s="4"/>
      <c r="DJ329" s="4"/>
      <c r="DK329" s="4"/>
      <c r="DL329" s="4"/>
      <c r="DM329" s="4"/>
      <c r="DN329" s="4"/>
      <c r="DO329" s="4"/>
      <c r="DP329" s="4"/>
      <c r="DQ329" s="4"/>
      <c r="DR329" s="4"/>
      <c r="DS329" s="4"/>
      <c r="DT329" s="4"/>
      <c r="DU329" s="4"/>
      <c r="DV329" s="4"/>
      <c r="DW329" s="4"/>
      <c r="DX329" s="4"/>
      <c r="DY329" s="4"/>
      <c r="DZ329" s="4"/>
      <c r="EA329" s="4"/>
      <c r="EB329" s="4"/>
      <c r="EC329" s="4"/>
      <c r="ED329" s="4"/>
      <c r="EE329" s="4"/>
      <c r="EF329" s="4"/>
      <c r="EG329" s="4"/>
      <c r="EH329" s="4"/>
      <c r="EI329" s="4"/>
      <c r="EJ329" s="4"/>
      <c r="EK329" s="4"/>
      <c r="EL329" s="4"/>
      <c r="EM329" s="4"/>
      <c r="EN329" s="4"/>
      <c r="EO329" s="4"/>
      <c r="EP329" s="4"/>
      <c r="EQ329" s="4"/>
      <c r="ER329" s="4"/>
      <c r="ES329" s="4"/>
      <c r="ET329" s="4"/>
      <c r="EU329" s="4"/>
      <c r="EV329" s="4"/>
      <c r="EW329" s="4"/>
      <c r="EX329" s="4"/>
    </row>
    <row r="330" spans="1:154" s="16" customFormat="1" ht="25.5">
      <c r="A330" s="20" t="s">
        <v>106</v>
      </c>
      <c r="B330" s="74"/>
      <c r="C330" s="45"/>
      <c r="D330" s="279" t="s">
        <v>107</v>
      </c>
      <c r="E330" s="58">
        <f>SUM('[1]прил 3-2023 '!G490)</f>
        <v>1</v>
      </c>
      <c r="F330" s="278" t="e">
        <f>#REF!-E330</f>
        <v>#REF!</v>
      </c>
      <c r="G330" s="58">
        <f>'прил 6-2027-2028 расходы '!J305</f>
        <v>4</v>
      </c>
      <c r="H330" s="58">
        <f>'прил 6-2027-2028 расходы '!K305</f>
        <v>4</v>
      </c>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c r="BF330" s="4"/>
      <c r="BG330" s="4"/>
      <c r="BH330" s="4"/>
      <c r="BI330" s="4"/>
      <c r="BJ330" s="4"/>
      <c r="BK330" s="4"/>
      <c r="BL330" s="4"/>
      <c r="BM330" s="4"/>
      <c r="BN330" s="4"/>
      <c r="BO330" s="4"/>
      <c r="BP330" s="4"/>
      <c r="BQ330" s="4"/>
      <c r="BR330" s="4"/>
      <c r="BS330" s="4"/>
      <c r="BT330" s="4"/>
      <c r="BU330" s="4"/>
      <c r="BV330" s="4"/>
      <c r="BW330" s="4"/>
      <c r="BX330" s="4"/>
      <c r="BY330" s="4"/>
      <c r="BZ330" s="4"/>
      <c r="CA330" s="4"/>
      <c r="CB330" s="4"/>
      <c r="CC330" s="4"/>
      <c r="CD330" s="4"/>
      <c r="CE330" s="4"/>
      <c r="CF330" s="4"/>
      <c r="CG330" s="4"/>
      <c r="CH330" s="4"/>
      <c r="CI330" s="4"/>
      <c r="CJ330" s="4"/>
      <c r="CK330" s="4"/>
      <c r="CL330" s="4"/>
      <c r="CM330" s="4"/>
      <c r="CN330" s="4"/>
      <c r="CO330" s="4"/>
      <c r="CP330" s="4"/>
      <c r="CQ330" s="4"/>
      <c r="CR330" s="4"/>
      <c r="CS330" s="4"/>
      <c r="CT330" s="4"/>
      <c r="CU330" s="4"/>
      <c r="CV330" s="4"/>
      <c r="CW330" s="4"/>
      <c r="CX330" s="4"/>
      <c r="CY330" s="4"/>
      <c r="CZ330" s="4"/>
      <c r="DA330" s="4"/>
      <c r="DB330" s="4"/>
      <c r="DC330" s="4"/>
      <c r="DD330" s="4"/>
      <c r="DE330" s="4"/>
      <c r="DF330" s="4"/>
      <c r="DG330" s="4"/>
      <c r="DH330" s="4"/>
      <c r="DI330" s="4"/>
      <c r="DJ330" s="4"/>
      <c r="DK330" s="4"/>
      <c r="DL330" s="4"/>
      <c r="DM330" s="4"/>
      <c r="DN330" s="4"/>
      <c r="DO330" s="4"/>
      <c r="DP330" s="4"/>
      <c r="DQ330" s="4"/>
      <c r="DR330" s="4"/>
      <c r="DS330" s="4"/>
      <c r="DT330" s="4"/>
      <c r="DU330" s="4"/>
      <c r="DV330" s="4"/>
      <c r="DW330" s="4"/>
      <c r="DX330" s="4"/>
      <c r="DY330" s="4"/>
      <c r="DZ330" s="4"/>
      <c r="EA330" s="4"/>
      <c r="EB330" s="4"/>
      <c r="EC330" s="4"/>
      <c r="ED330" s="4"/>
      <c r="EE330" s="4"/>
      <c r="EF330" s="4"/>
      <c r="EG330" s="4"/>
      <c r="EH330" s="4"/>
      <c r="EI330" s="4"/>
      <c r="EJ330" s="4"/>
      <c r="EK330" s="4"/>
      <c r="EL330" s="4"/>
      <c r="EM330" s="4"/>
      <c r="EN330" s="4"/>
      <c r="EO330" s="4"/>
      <c r="EP330" s="4"/>
      <c r="EQ330" s="4"/>
      <c r="ER330" s="4"/>
      <c r="ES330" s="4"/>
      <c r="ET330" s="4"/>
      <c r="EU330" s="4"/>
      <c r="EV330" s="4"/>
      <c r="EW330" s="4"/>
      <c r="EX330" s="4"/>
    </row>
    <row r="331" spans="1:154" s="16" customFormat="1">
      <c r="A331" s="23" t="s">
        <v>117</v>
      </c>
      <c r="B331" s="74"/>
      <c r="C331" s="45"/>
      <c r="D331" s="279" t="s">
        <v>118</v>
      </c>
      <c r="E331" s="270"/>
      <c r="F331" s="271"/>
      <c r="G331" s="58">
        <f>G332</f>
        <v>1</v>
      </c>
      <c r="H331" s="58">
        <f>H332</f>
        <v>1</v>
      </c>
    </row>
    <row r="332" spans="1:154" s="16" customFormat="1">
      <c r="A332" s="11" t="s">
        <v>119</v>
      </c>
      <c r="B332" s="74"/>
      <c r="C332" s="45"/>
      <c r="D332" s="279" t="s">
        <v>139</v>
      </c>
      <c r="E332" s="270"/>
      <c r="F332" s="271"/>
      <c r="G332" s="58">
        <f>'прил 6-2027-2028 расходы '!J307</f>
        <v>1</v>
      </c>
      <c r="H332" s="58">
        <f>'прил 6-2027-2028 расходы '!K307</f>
        <v>1</v>
      </c>
    </row>
    <row r="333" spans="1:154" s="16" customFormat="1" ht="38.25">
      <c r="A333" s="10" t="s">
        <v>592</v>
      </c>
      <c r="B333" s="74"/>
      <c r="C333" s="15" t="s">
        <v>211</v>
      </c>
      <c r="D333" s="279"/>
      <c r="E333" s="270"/>
      <c r="F333" s="271"/>
      <c r="G333" s="58">
        <f>G334+G337</f>
        <v>566.10799999999995</v>
      </c>
      <c r="H333" s="58">
        <f>H334+H337</f>
        <v>566.10799999999995</v>
      </c>
    </row>
    <row r="334" spans="1:154" s="16" customFormat="1" ht="38.25">
      <c r="A334" s="10" t="s">
        <v>373</v>
      </c>
      <c r="B334" s="74"/>
      <c r="C334" s="15" t="s">
        <v>212</v>
      </c>
      <c r="D334" s="279"/>
      <c r="E334" s="270"/>
      <c r="F334" s="271"/>
      <c r="G334" s="58">
        <f t="shared" ref="G334:H335" si="40">G335</f>
        <v>432.70499999999998</v>
      </c>
      <c r="H334" s="58">
        <f t="shared" si="40"/>
        <v>432.70499999999998</v>
      </c>
    </row>
    <row r="335" spans="1:154" s="16" customFormat="1" ht="25.5">
      <c r="A335" s="14" t="s">
        <v>91</v>
      </c>
      <c r="B335" s="74"/>
      <c r="C335" s="45"/>
      <c r="D335" s="279" t="s">
        <v>24</v>
      </c>
      <c r="E335" s="270"/>
      <c r="F335" s="271"/>
      <c r="G335" s="58">
        <f t="shared" si="40"/>
        <v>432.70499999999998</v>
      </c>
      <c r="H335" s="58">
        <f t="shared" si="40"/>
        <v>432.70499999999998</v>
      </c>
    </row>
    <row r="336" spans="1:154" s="16" customFormat="1">
      <c r="A336" s="14" t="s">
        <v>92</v>
      </c>
      <c r="B336" s="74"/>
      <c r="C336" s="45"/>
      <c r="D336" s="279" t="s">
        <v>93</v>
      </c>
      <c r="E336" s="270"/>
      <c r="F336" s="271"/>
      <c r="G336" s="58">
        <f>'прил 6-2027-2028 расходы '!J311</f>
        <v>432.70499999999998</v>
      </c>
      <c r="H336" s="58">
        <f>'прил 6-2027-2028 расходы '!K311</f>
        <v>432.70499999999998</v>
      </c>
    </row>
    <row r="337" spans="1:8" s="16" customFormat="1" ht="51">
      <c r="A337" s="14" t="s">
        <v>828</v>
      </c>
      <c r="B337" s="74"/>
      <c r="C337" s="45">
        <v>2500072390</v>
      </c>
      <c r="D337" s="279"/>
      <c r="E337" s="270"/>
      <c r="F337" s="271"/>
      <c r="G337" s="58">
        <f>G338</f>
        <v>133.40299999999999</v>
      </c>
      <c r="H337" s="58">
        <f>H338</f>
        <v>133.40299999999999</v>
      </c>
    </row>
    <row r="338" spans="1:8" s="16" customFormat="1" ht="25.5">
      <c r="A338" s="2" t="s">
        <v>214</v>
      </c>
      <c r="B338" s="74"/>
      <c r="C338" s="45"/>
      <c r="D338" s="406" t="s">
        <v>109</v>
      </c>
      <c r="E338" s="270"/>
      <c r="F338" s="271"/>
      <c r="G338" s="58">
        <f>G339</f>
        <v>133.40299999999999</v>
      </c>
      <c r="H338" s="58">
        <f>H339</f>
        <v>133.40299999999999</v>
      </c>
    </row>
    <row r="339" spans="1:8" s="16" customFormat="1" ht="25.5">
      <c r="A339" s="14" t="s">
        <v>110</v>
      </c>
      <c r="B339" s="74"/>
      <c r="C339" s="45"/>
      <c r="D339" s="406" t="s">
        <v>111</v>
      </c>
      <c r="E339" s="270"/>
      <c r="F339" s="271"/>
      <c r="G339" s="58">
        <f>'прил 6-2027-2028 расходы '!J343</f>
        <v>133.40299999999999</v>
      </c>
      <c r="H339" s="58">
        <f>'прил 6-2027-2028 расходы '!K343</f>
        <v>133.40299999999999</v>
      </c>
    </row>
    <row r="340" spans="1:8" s="5" customFormat="1">
      <c r="A340" s="24" t="s">
        <v>12</v>
      </c>
      <c r="B340" s="39" t="s">
        <v>71</v>
      </c>
      <c r="C340" s="39"/>
      <c r="D340" s="39"/>
      <c r="E340" s="278" t="e">
        <f>E341+E355</f>
        <v>#REF!</v>
      </c>
      <c r="F340" s="278" t="e">
        <f>#REF!-E340</f>
        <v>#REF!</v>
      </c>
      <c r="G340" s="278">
        <f>G341+G355</f>
        <v>38791</v>
      </c>
      <c r="H340" s="278">
        <f>H341+H355</f>
        <v>38791</v>
      </c>
    </row>
    <row r="341" spans="1:8">
      <c r="A341" s="18" t="s">
        <v>36</v>
      </c>
      <c r="B341" s="74" t="s">
        <v>72</v>
      </c>
      <c r="C341" s="279"/>
      <c r="D341" s="279"/>
      <c r="E341" s="58" t="e">
        <f>E342+#REF!+#REF!+#REF!</f>
        <v>#REF!</v>
      </c>
      <c r="F341" s="278" t="e">
        <f>#REF!-E341</f>
        <v>#REF!</v>
      </c>
      <c r="G341" s="58">
        <f>G342</f>
        <v>37206.800000000003</v>
      </c>
      <c r="H341" s="58">
        <f>H342</f>
        <v>37206.800000000003</v>
      </c>
    </row>
    <row r="342" spans="1:8" ht="25.5">
      <c r="A342" s="18" t="s">
        <v>948</v>
      </c>
      <c r="B342" s="74"/>
      <c r="C342" s="279" t="s">
        <v>8</v>
      </c>
      <c r="D342" s="279"/>
      <c r="E342" s="58">
        <f>E343+E347+E351</f>
        <v>30213.199999999997</v>
      </c>
      <c r="F342" s="278" t="e">
        <f>#REF!-E342</f>
        <v>#REF!</v>
      </c>
      <c r="G342" s="58">
        <f>G343+G347+G351</f>
        <v>37206.800000000003</v>
      </c>
      <c r="H342" s="58">
        <f>H343+H347+H351</f>
        <v>37206.800000000003</v>
      </c>
    </row>
    <row r="343" spans="1:8" ht="38.25">
      <c r="A343" s="19" t="s">
        <v>932</v>
      </c>
      <c r="B343" s="74"/>
      <c r="C343" s="66" t="s">
        <v>37</v>
      </c>
      <c r="D343" s="279"/>
      <c r="E343" s="58">
        <f>E344</f>
        <v>17402.3</v>
      </c>
      <c r="F343" s="278" t="e">
        <f>#REF!-E343</f>
        <v>#REF!</v>
      </c>
      <c r="G343" s="58">
        <f>G344</f>
        <v>21938.799999999999</v>
      </c>
      <c r="H343" s="58">
        <f>H344</f>
        <v>21938.799999999999</v>
      </c>
    </row>
    <row r="344" spans="1:8" ht="25.5">
      <c r="A344" s="25" t="s">
        <v>38</v>
      </c>
      <c r="B344" s="74"/>
      <c r="C344" s="66" t="s">
        <v>39</v>
      </c>
      <c r="D344" s="279"/>
      <c r="E344" s="58">
        <f>E345</f>
        <v>17402.3</v>
      </c>
      <c r="F344" s="278" t="e">
        <f>#REF!-E344</f>
        <v>#REF!</v>
      </c>
      <c r="G344" s="58">
        <f t="shared" ref="G344:H345" si="41">G345</f>
        <v>21938.799999999999</v>
      </c>
      <c r="H344" s="58">
        <f t="shared" si="41"/>
        <v>21938.799999999999</v>
      </c>
    </row>
    <row r="345" spans="1:8" ht="25.5">
      <c r="A345" s="14" t="s">
        <v>91</v>
      </c>
      <c r="B345" s="74"/>
      <c r="C345" s="279"/>
      <c r="D345" s="279" t="s">
        <v>24</v>
      </c>
      <c r="E345" s="58">
        <f>E346</f>
        <v>17402.3</v>
      </c>
      <c r="F345" s="278" t="e">
        <f>#REF!-E345</f>
        <v>#REF!</v>
      </c>
      <c r="G345" s="58">
        <f t="shared" si="41"/>
        <v>21938.799999999999</v>
      </c>
      <c r="H345" s="58">
        <f t="shared" si="41"/>
        <v>21938.799999999999</v>
      </c>
    </row>
    <row r="346" spans="1:8">
      <c r="A346" s="14" t="s">
        <v>92</v>
      </c>
      <c r="B346" s="74"/>
      <c r="C346" s="279"/>
      <c r="D346" s="279" t="s">
        <v>93</v>
      </c>
      <c r="E346" s="58">
        <f>SUM('[1]прил 3-2023 '!G547)</f>
        <v>17402.3</v>
      </c>
      <c r="F346" s="278" t="e">
        <f>#REF!-E346</f>
        <v>#REF!</v>
      </c>
      <c r="G346" s="58">
        <f>'прил 6-2027-2028 расходы '!J350</f>
        <v>21938.799999999999</v>
      </c>
      <c r="H346" s="58">
        <f>'прил 6-2027-2028 расходы '!K350</f>
        <v>21938.799999999999</v>
      </c>
    </row>
    <row r="347" spans="1:8" ht="25.5">
      <c r="A347" s="11" t="s">
        <v>778</v>
      </c>
      <c r="B347" s="74"/>
      <c r="C347" s="66" t="s">
        <v>41</v>
      </c>
      <c r="D347" s="279"/>
      <c r="E347" s="58">
        <f>E348</f>
        <v>9885.4</v>
      </c>
      <c r="F347" s="278" t="e">
        <f>#REF!-E347</f>
        <v>#REF!</v>
      </c>
      <c r="G347" s="58">
        <f>G348</f>
        <v>12389</v>
      </c>
      <c r="H347" s="58">
        <f>H348</f>
        <v>12389</v>
      </c>
    </row>
    <row r="348" spans="1:8" ht="25.5">
      <c r="A348" s="25" t="s">
        <v>42</v>
      </c>
      <c r="B348" s="74"/>
      <c r="C348" s="66" t="s">
        <v>43</v>
      </c>
      <c r="D348" s="279"/>
      <c r="E348" s="58">
        <f>+E349</f>
        <v>9885.4</v>
      </c>
      <c r="F348" s="278" t="e">
        <f>#REF!-E348</f>
        <v>#REF!</v>
      </c>
      <c r="G348" s="58">
        <f>+G349</f>
        <v>12389</v>
      </c>
      <c r="H348" s="58">
        <f>+H349</f>
        <v>12389</v>
      </c>
    </row>
    <row r="349" spans="1:8" ht="25.5">
      <c r="A349" s="14" t="s">
        <v>91</v>
      </c>
      <c r="B349" s="74"/>
      <c r="C349" s="279"/>
      <c r="D349" s="279" t="s">
        <v>24</v>
      </c>
      <c r="E349" s="58">
        <f>E350</f>
        <v>9885.4</v>
      </c>
      <c r="F349" s="278" t="e">
        <f>#REF!-E349</f>
        <v>#REF!</v>
      </c>
      <c r="G349" s="58">
        <f>G350</f>
        <v>12389</v>
      </c>
      <c r="H349" s="58">
        <f>H350</f>
        <v>12389</v>
      </c>
    </row>
    <row r="350" spans="1:8">
      <c r="A350" s="14" t="s">
        <v>92</v>
      </c>
      <c r="B350" s="74"/>
      <c r="C350" s="279"/>
      <c r="D350" s="279" t="s">
        <v>93</v>
      </c>
      <c r="E350" s="58">
        <f>SUM('[1]прил 3-2023 '!G554)</f>
        <v>9885.4</v>
      </c>
      <c r="F350" s="278" t="e">
        <f>#REF!-E350</f>
        <v>#REF!</v>
      </c>
      <c r="G350" s="58">
        <f>'прил 6-2027-2028 расходы '!J354</f>
        <v>12389</v>
      </c>
      <c r="H350" s="58">
        <f>'прил 6-2027-2028 расходы '!K354</f>
        <v>12389</v>
      </c>
    </row>
    <row r="351" spans="1:8" ht="30" customHeight="1">
      <c r="A351" s="11" t="s">
        <v>781</v>
      </c>
      <c r="B351" s="74"/>
      <c r="C351" s="66" t="s">
        <v>44</v>
      </c>
      <c r="D351" s="279"/>
      <c r="E351" s="58">
        <f>E352</f>
        <v>2925.5</v>
      </c>
      <c r="F351" s="278" t="e">
        <f>#REF!-E351</f>
        <v>#REF!</v>
      </c>
      <c r="G351" s="58">
        <f>G352</f>
        <v>2879</v>
      </c>
      <c r="H351" s="58">
        <f>H352</f>
        <v>2879</v>
      </c>
    </row>
    <row r="352" spans="1:8" ht="33.75" customHeight="1">
      <c r="A352" s="11" t="s">
        <v>45</v>
      </c>
      <c r="B352" s="74"/>
      <c r="C352" s="66" t="s">
        <v>46</v>
      </c>
      <c r="D352" s="279"/>
      <c r="E352" s="58">
        <f>E353</f>
        <v>2925.5</v>
      </c>
      <c r="F352" s="278" t="e">
        <f>#REF!-E352</f>
        <v>#REF!</v>
      </c>
      <c r="G352" s="58">
        <f>G353</f>
        <v>2879</v>
      </c>
      <c r="H352" s="58">
        <f>H353</f>
        <v>2879</v>
      </c>
    </row>
    <row r="353" spans="1:154" ht="25.5">
      <c r="A353" s="14" t="s">
        <v>91</v>
      </c>
      <c r="B353" s="74"/>
      <c r="C353" s="66"/>
      <c r="D353" s="279" t="s">
        <v>24</v>
      </c>
      <c r="E353" s="58">
        <f>SUM(E354)</f>
        <v>2925.5</v>
      </c>
      <c r="F353" s="278" t="e">
        <f>#REF!-E353</f>
        <v>#REF!</v>
      </c>
      <c r="G353" s="58">
        <f>SUM(G354)</f>
        <v>2879</v>
      </c>
      <c r="H353" s="58">
        <f>SUM(H354)</f>
        <v>2879</v>
      </c>
    </row>
    <row r="354" spans="1:154">
      <c r="A354" s="14" t="s">
        <v>92</v>
      </c>
      <c r="B354" s="74"/>
      <c r="C354" s="66"/>
      <c r="D354" s="279" t="s">
        <v>93</v>
      </c>
      <c r="E354" s="58">
        <f>SUM('[1]прил 3-2023 '!G564)</f>
        <v>2925.5</v>
      </c>
      <c r="F354" s="278" t="e">
        <f>#REF!-E354</f>
        <v>#REF!</v>
      </c>
      <c r="G354" s="58">
        <f>'прил 6-2027-2028 расходы '!J358</f>
        <v>2879</v>
      </c>
      <c r="H354" s="58">
        <f>'прил 6-2027-2028 расходы '!K358</f>
        <v>2879</v>
      </c>
    </row>
    <row r="355" spans="1:154">
      <c r="A355" s="11" t="s">
        <v>13</v>
      </c>
      <c r="B355" s="74" t="s">
        <v>73</v>
      </c>
      <c r="C355" s="74"/>
      <c r="D355" s="74"/>
      <c r="E355" s="58">
        <f>E356</f>
        <v>1083</v>
      </c>
      <c r="F355" s="278" t="e">
        <f>#REF!-E355</f>
        <v>#REF!</v>
      </c>
      <c r="G355" s="58">
        <f t="shared" ref="G355:H356" si="42">G356</f>
        <v>1584.2</v>
      </c>
      <c r="H355" s="58">
        <f t="shared" si="42"/>
        <v>1584.2</v>
      </c>
    </row>
    <row r="356" spans="1:154" ht="25.5">
      <c r="A356" s="18" t="s">
        <v>948</v>
      </c>
      <c r="B356" s="74"/>
      <c r="C356" s="66" t="s">
        <v>8</v>
      </c>
      <c r="D356" s="74"/>
      <c r="E356" s="58">
        <f>E357</f>
        <v>1083</v>
      </c>
      <c r="F356" s="278" t="e">
        <f>#REF!-E356</f>
        <v>#REF!</v>
      </c>
      <c r="G356" s="58">
        <f t="shared" si="42"/>
        <v>1584.2</v>
      </c>
      <c r="H356" s="58">
        <f t="shared" si="42"/>
        <v>1584.2</v>
      </c>
    </row>
    <row r="357" spans="1:154" ht="25.5">
      <c r="A357" s="18" t="s">
        <v>831</v>
      </c>
      <c r="B357" s="74"/>
      <c r="C357" s="279" t="s">
        <v>83</v>
      </c>
      <c r="D357" s="279"/>
      <c r="E357" s="58">
        <f>E358+E361</f>
        <v>1083</v>
      </c>
      <c r="F357" s="278" t="e">
        <f>#REF!-E357</f>
        <v>#REF!</v>
      </c>
      <c r="G357" s="58">
        <f>G358+G361</f>
        <v>1584.2</v>
      </c>
      <c r="H357" s="58">
        <f>H358+H361</f>
        <v>1584.2</v>
      </c>
    </row>
    <row r="358" spans="1:154" ht="25.5">
      <c r="A358" s="19" t="s">
        <v>103</v>
      </c>
      <c r="B358" s="74"/>
      <c r="C358" s="42" t="s">
        <v>84</v>
      </c>
      <c r="D358" s="279"/>
      <c r="E358" s="58">
        <f>E359</f>
        <v>1081.5</v>
      </c>
      <c r="F358" s="278" t="e">
        <f>#REF!-E358</f>
        <v>#REF!</v>
      </c>
      <c r="G358" s="58">
        <f t="shared" ref="G358:H359" si="43">G359</f>
        <v>1552.3</v>
      </c>
      <c r="H358" s="58">
        <f t="shared" si="43"/>
        <v>1552.3</v>
      </c>
    </row>
    <row r="359" spans="1:154" ht="51">
      <c r="A359" s="18" t="s">
        <v>115</v>
      </c>
      <c r="B359" s="74"/>
      <c r="C359" s="42"/>
      <c r="D359" s="279" t="s">
        <v>105</v>
      </c>
      <c r="E359" s="58">
        <f>E360</f>
        <v>1081.5</v>
      </c>
      <c r="F359" s="278" t="e">
        <f>#REF!-E359</f>
        <v>#REF!</v>
      </c>
      <c r="G359" s="58">
        <f t="shared" si="43"/>
        <v>1552.3</v>
      </c>
      <c r="H359" s="58">
        <f t="shared" si="43"/>
        <v>1552.3</v>
      </c>
    </row>
    <row r="360" spans="1:154" ht="25.5">
      <c r="A360" s="20" t="s">
        <v>106</v>
      </c>
      <c r="B360" s="74"/>
      <c r="C360" s="279"/>
      <c r="D360" s="279" t="s">
        <v>107</v>
      </c>
      <c r="E360" s="58">
        <f>SUM('[1]прил 3-2023 '!G581)</f>
        <v>1081.5</v>
      </c>
      <c r="F360" s="278" t="e">
        <f>#REF!-E360</f>
        <v>#REF!</v>
      </c>
      <c r="G360" s="58">
        <f>'прил 6-2027-2028 расходы '!J364</f>
        <v>1552.3</v>
      </c>
      <c r="H360" s="58">
        <f>'прил 6-2027-2028 расходы '!K364</f>
        <v>1552.3</v>
      </c>
    </row>
    <row r="361" spans="1:154" ht="25.5">
      <c r="A361" s="19" t="s">
        <v>108</v>
      </c>
      <c r="B361" s="74"/>
      <c r="C361" s="66" t="s">
        <v>85</v>
      </c>
      <c r="D361" s="279"/>
      <c r="E361" s="58">
        <f>E362</f>
        <v>1.5</v>
      </c>
      <c r="F361" s="278" t="e">
        <f>#REF!-E361</f>
        <v>#REF!</v>
      </c>
      <c r="G361" s="58">
        <f>G362+G364</f>
        <v>31.9</v>
      </c>
      <c r="H361" s="58">
        <f>H362+H364</f>
        <v>31.9</v>
      </c>
    </row>
    <row r="362" spans="1:154" ht="51">
      <c r="A362" s="18" t="s">
        <v>115</v>
      </c>
      <c r="B362" s="74"/>
      <c r="C362" s="42"/>
      <c r="D362" s="279" t="s">
        <v>105</v>
      </c>
      <c r="E362" s="58">
        <f>E363</f>
        <v>1.5</v>
      </c>
      <c r="F362" s="278" t="e">
        <f>#REF!-E362</f>
        <v>#REF!</v>
      </c>
      <c r="G362" s="58">
        <f t="shared" ref="G362:H362" si="44">G363</f>
        <v>1.5</v>
      </c>
      <c r="H362" s="58">
        <f t="shared" si="44"/>
        <v>1.5</v>
      </c>
    </row>
    <row r="363" spans="1:154" ht="25.5">
      <c r="A363" s="20" t="s">
        <v>106</v>
      </c>
      <c r="B363" s="74"/>
      <c r="C363" s="279"/>
      <c r="D363" s="279" t="s">
        <v>107</v>
      </c>
      <c r="E363" s="58">
        <f>SUM('[1]прил 3-2023 '!G584)</f>
        <v>1.5</v>
      </c>
      <c r="F363" s="278" t="e">
        <f>#REF!-E363</f>
        <v>#REF!</v>
      </c>
      <c r="G363" s="58">
        <f>'прил 6-2027-2028 расходы '!J367</f>
        <v>1.5</v>
      </c>
      <c r="H363" s="58">
        <f>'прил 6-2027-2028 расходы '!K367</f>
        <v>1.5</v>
      </c>
    </row>
    <row r="364" spans="1:154" ht="25.5">
      <c r="A364" s="23" t="s">
        <v>214</v>
      </c>
      <c r="B364" s="74"/>
      <c r="C364" s="279"/>
      <c r="D364" s="279" t="s">
        <v>109</v>
      </c>
      <c r="E364" s="58"/>
      <c r="F364" s="278"/>
      <c r="G364" s="58">
        <f t="shared" ref="G364:H364" si="45">G365</f>
        <v>30.4</v>
      </c>
      <c r="H364" s="58">
        <f t="shared" si="45"/>
        <v>30.4</v>
      </c>
    </row>
    <row r="365" spans="1:154" ht="25.5">
      <c r="A365" s="11" t="s">
        <v>110</v>
      </c>
      <c r="B365" s="74"/>
      <c r="C365" s="279"/>
      <c r="D365" s="279" t="s">
        <v>111</v>
      </c>
      <c r="E365" s="58"/>
      <c r="F365" s="278"/>
      <c r="G365" s="58">
        <f>'прил 6-2027-2028 расходы '!J369</f>
        <v>30.4</v>
      </c>
      <c r="H365" s="58">
        <f>'прил 6-2027-2028 расходы '!K369</f>
        <v>30.4</v>
      </c>
    </row>
    <row r="366" spans="1:154" s="5" customFormat="1">
      <c r="A366" s="17" t="s">
        <v>136</v>
      </c>
      <c r="B366" s="39">
        <v>1000</v>
      </c>
      <c r="C366" s="39"/>
      <c r="D366" s="39"/>
      <c r="E366" s="278" t="e">
        <f>E367+E375+E384</f>
        <v>#REF!</v>
      </c>
      <c r="F366" s="278" t="e">
        <f>#REF!-E366</f>
        <v>#REF!</v>
      </c>
      <c r="G366" s="278">
        <f>G367+G375+G384</f>
        <v>1034.5</v>
      </c>
      <c r="H366" s="278">
        <f>H367+H375+H384</f>
        <v>1034.5</v>
      </c>
    </row>
    <row r="367" spans="1:154">
      <c r="A367" s="11" t="s">
        <v>186</v>
      </c>
      <c r="B367" s="74">
        <v>1001</v>
      </c>
      <c r="C367" s="74"/>
      <c r="D367" s="74"/>
      <c r="E367" s="58">
        <f>E368</f>
        <v>255</v>
      </c>
      <c r="F367" s="278" t="e">
        <f>#REF!-E367</f>
        <v>#REF!</v>
      </c>
      <c r="G367" s="58">
        <f t="shared" ref="G367:H369" si="46">G368</f>
        <v>861.8</v>
      </c>
      <c r="H367" s="58">
        <f t="shared" si="46"/>
        <v>861.8</v>
      </c>
    </row>
    <row r="368" spans="1:154" s="16" customFormat="1" ht="29.25" customHeight="1">
      <c r="A368" s="23" t="s">
        <v>785</v>
      </c>
      <c r="B368" s="74"/>
      <c r="C368" s="66" t="s">
        <v>113</v>
      </c>
      <c r="D368" s="74"/>
      <c r="E368" s="58">
        <f>E369</f>
        <v>255</v>
      </c>
      <c r="F368" s="278" t="e">
        <f>#REF!-E368</f>
        <v>#REF!</v>
      </c>
      <c r="G368" s="58">
        <f t="shared" si="46"/>
        <v>861.8</v>
      </c>
      <c r="H368" s="58">
        <f t="shared" si="46"/>
        <v>861.8</v>
      </c>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c r="AK368" s="4"/>
      <c r="AL368" s="4"/>
      <c r="AM368" s="4"/>
      <c r="AN368" s="4"/>
      <c r="AO368" s="4"/>
      <c r="AP368" s="4"/>
      <c r="AQ368" s="4"/>
      <c r="AR368" s="4"/>
      <c r="AS368" s="4"/>
      <c r="AT368" s="4"/>
      <c r="AU368" s="4"/>
      <c r="AV368" s="4"/>
      <c r="AW368" s="4"/>
      <c r="AX368" s="4"/>
      <c r="AY368" s="4"/>
      <c r="AZ368" s="4"/>
      <c r="BA368" s="4"/>
      <c r="BB368" s="4"/>
      <c r="BC368" s="4"/>
      <c r="BD368" s="4"/>
      <c r="BE368" s="4"/>
      <c r="BF368" s="4"/>
      <c r="BG368" s="4"/>
      <c r="BH368" s="4"/>
      <c r="BI368" s="4"/>
      <c r="BJ368" s="4"/>
      <c r="BK368" s="4"/>
      <c r="BL368" s="4"/>
      <c r="BM368" s="4"/>
      <c r="BN368" s="4"/>
      <c r="BO368" s="4"/>
      <c r="BP368" s="4"/>
      <c r="BQ368" s="4"/>
      <c r="BR368" s="4"/>
      <c r="BS368" s="4"/>
      <c r="BT368" s="4"/>
      <c r="BU368" s="4"/>
      <c r="BV368" s="4"/>
      <c r="BW368" s="4"/>
      <c r="BX368" s="4"/>
      <c r="BY368" s="4"/>
      <c r="BZ368" s="4"/>
      <c r="CA368" s="4"/>
      <c r="CB368" s="4"/>
      <c r="CC368" s="4"/>
      <c r="CD368" s="4"/>
      <c r="CE368" s="4"/>
      <c r="CF368" s="4"/>
      <c r="CG368" s="4"/>
      <c r="CH368" s="4"/>
      <c r="CI368" s="4"/>
      <c r="CJ368" s="4"/>
      <c r="CK368" s="4"/>
      <c r="CL368" s="4"/>
      <c r="CM368" s="4"/>
      <c r="CN368" s="4"/>
      <c r="CO368" s="4"/>
      <c r="CP368" s="4"/>
      <c r="CQ368" s="4"/>
      <c r="CR368" s="4"/>
      <c r="CS368" s="4"/>
      <c r="CT368" s="4"/>
      <c r="CU368" s="4"/>
      <c r="CV368" s="4"/>
      <c r="CW368" s="4"/>
      <c r="CX368" s="4"/>
      <c r="CY368" s="4"/>
      <c r="CZ368" s="4"/>
      <c r="DA368" s="4"/>
      <c r="DB368" s="4"/>
      <c r="DC368" s="4"/>
      <c r="DD368" s="4"/>
      <c r="DE368" s="4"/>
      <c r="DF368" s="4"/>
      <c r="DG368" s="4"/>
      <c r="DH368" s="4"/>
      <c r="DI368" s="4"/>
      <c r="DJ368" s="4"/>
      <c r="DK368" s="4"/>
      <c r="DL368" s="4"/>
      <c r="DM368" s="4"/>
      <c r="DN368" s="4"/>
      <c r="DO368" s="4"/>
      <c r="DP368" s="4"/>
      <c r="DQ368" s="4"/>
      <c r="DR368" s="4"/>
      <c r="DS368" s="4"/>
      <c r="DT368" s="4"/>
      <c r="DU368" s="4"/>
      <c r="DV368" s="4"/>
      <c r="DW368" s="4"/>
      <c r="DX368" s="4"/>
      <c r="DY368" s="4"/>
      <c r="DZ368" s="4"/>
      <c r="EA368" s="4"/>
      <c r="EB368" s="4"/>
      <c r="EC368" s="4"/>
      <c r="ED368" s="4"/>
      <c r="EE368" s="4"/>
      <c r="EF368" s="4"/>
      <c r="EG368" s="4"/>
      <c r="EH368" s="4"/>
      <c r="EI368" s="4"/>
      <c r="EJ368" s="4"/>
      <c r="EK368" s="4"/>
      <c r="EL368" s="4"/>
      <c r="EM368" s="4"/>
      <c r="EN368" s="4"/>
      <c r="EO368" s="4"/>
      <c r="EP368" s="4"/>
      <c r="EQ368" s="4"/>
      <c r="ER368" s="4"/>
      <c r="ES368" s="4"/>
      <c r="ET368" s="4"/>
      <c r="EU368" s="4"/>
      <c r="EV368" s="4"/>
      <c r="EW368" s="4"/>
      <c r="EX368" s="4"/>
    </row>
    <row r="369" spans="1:154" s="16" customFormat="1" ht="26.25" customHeight="1">
      <c r="A369" s="23" t="s">
        <v>595</v>
      </c>
      <c r="B369" s="74"/>
      <c r="C369" s="74" t="s">
        <v>152</v>
      </c>
      <c r="D369" s="74"/>
      <c r="E369" s="58">
        <f>E370</f>
        <v>255</v>
      </c>
      <c r="F369" s="278" t="e">
        <f>#REF!-E369</f>
        <v>#REF!</v>
      </c>
      <c r="G369" s="58">
        <f t="shared" si="46"/>
        <v>861.8</v>
      </c>
      <c r="H369" s="58">
        <f t="shared" si="46"/>
        <v>861.8</v>
      </c>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c r="AK369" s="4"/>
      <c r="AL369" s="4"/>
      <c r="AM369" s="4"/>
      <c r="AN369" s="4"/>
      <c r="AO369" s="4"/>
      <c r="AP369" s="4"/>
      <c r="AQ369" s="4"/>
      <c r="AR369" s="4"/>
      <c r="AS369" s="4"/>
      <c r="AT369" s="4"/>
      <c r="AU369" s="4"/>
      <c r="AV369" s="4"/>
      <c r="AW369" s="4"/>
      <c r="AX369" s="4"/>
      <c r="AY369" s="4"/>
      <c r="AZ369" s="4"/>
      <c r="BA369" s="4"/>
      <c r="BB369" s="4"/>
      <c r="BC369" s="4"/>
      <c r="BD369" s="4"/>
      <c r="BE369" s="4"/>
      <c r="BF369" s="4"/>
      <c r="BG369" s="4"/>
      <c r="BH369" s="4"/>
      <c r="BI369" s="4"/>
      <c r="BJ369" s="4"/>
      <c r="BK369" s="4"/>
      <c r="BL369" s="4"/>
      <c r="BM369" s="4"/>
      <c r="BN369" s="4"/>
      <c r="BO369" s="4"/>
      <c r="BP369" s="4"/>
      <c r="BQ369" s="4"/>
      <c r="BR369" s="4"/>
      <c r="BS369" s="4"/>
      <c r="BT369" s="4"/>
      <c r="BU369" s="4"/>
      <c r="BV369" s="4"/>
      <c r="BW369" s="4"/>
      <c r="BX369" s="4"/>
      <c r="BY369" s="4"/>
      <c r="BZ369" s="4"/>
      <c r="CA369" s="4"/>
      <c r="CB369" s="4"/>
      <c r="CC369" s="4"/>
      <c r="CD369" s="4"/>
      <c r="CE369" s="4"/>
      <c r="CF369" s="4"/>
      <c r="CG369" s="4"/>
      <c r="CH369" s="4"/>
      <c r="CI369" s="4"/>
      <c r="CJ369" s="4"/>
      <c r="CK369" s="4"/>
      <c r="CL369" s="4"/>
      <c r="CM369" s="4"/>
      <c r="CN369" s="4"/>
      <c r="CO369" s="4"/>
      <c r="CP369" s="4"/>
      <c r="CQ369" s="4"/>
      <c r="CR369" s="4"/>
      <c r="CS369" s="4"/>
      <c r="CT369" s="4"/>
      <c r="CU369" s="4"/>
      <c r="CV369" s="4"/>
      <c r="CW369" s="4"/>
      <c r="CX369" s="4"/>
      <c r="CY369" s="4"/>
      <c r="CZ369" s="4"/>
      <c r="DA369" s="4"/>
      <c r="DB369" s="4"/>
      <c r="DC369" s="4"/>
      <c r="DD369" s="4"/>
      <c r="DE369" s="4"/>
      <c r="DF369" s="4"/>
      <c r="DG369" s="4"/>
      <c r="DH369" s="4"/>
      <c r="DI369" s="4"/>
      <c r="DJ369" s="4"/>
      <c r="DK369" s="4"/>
      <c r="DL369" s="4"/>
      <c r="DM369" s="4"/>
      <c r="DN369" s="4"/>
      <c r="DO369" s="4"/>
      <c r="DP369" s="4"/>
      <c r="DQ369" s="4"/>
      <c r="DR369" s="4"/>
      <c r="DS369" s="4"/>
      <c r="DT369" s="4"/>
      <c r="DU369" s="4"/>
      <c r="DV369" s="4"/>
      <c r="DW369" s="4"/>
      <c r="DX369" s="4"/>
      <c r="DY369" s="4"/>
      <c r="DZ369" s="4"/>
      <c r="EA369" s="4"/>
      <c r="EB369" s="4"/>
      <c r="EC369" s="4"/>
      <c r="ED369" s="4"/>
      <c r="EE369" s="4"/>
      <c r="EF369" s="4"/>
      <c r="EG369" s="4"/>
      <c r="EH369" s="4"/>
      <c r="EI369" s="4"/>
      <c r="EJ369" s="4"/>
      <c r="EK369" s="4"/>
      <c r="EL369" s="4"/>
      <c r="EM369" s="4"/>
      <c r="EN369" s="4"/>
      <c r="EO369" s="4"/>
      <c r="EP369" s="4"/>
      <c r="EQ369" s="4"/>
      <c r="ER369" s="4"/>
      <c r="ES369" s="4"/>
      <c r="ET369" s="4"/>
      <c r="EU369" s="4"/>
      <c r="EV369" s="4"/>
      <c r="EW369" s="4"/>
      <c r="EX369" s="4"/>
    </row>
    <row r="370" spans="1:154" s="16" customFormat="1">
      <c r="A370" s="19" t="s">
        <v>187</v>
      </c>
      <c r="B370" s="74"/>
      <c r="C370" s="66" t="s">
        <v>188</v>
      </c>
      <c r="D370" s="279"/>
      <c r="E370" s="58">
        <f>E373+E372</f>
        <v>255</v>
      </c>
      <c r="F370" s="278" t="e">
        <f>#REF!-E370</f>
        <v>#REF!</v>
      </c>
      <c r="G370" s="58">
        <f>G373+G372</f>
        <v>861.8</v>
      </c>
      <c r="H370" s="58">
        <f>H373+H372</f>
        <v>861.8</v>
      </c>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c r="AR370" s="4"/>
      <c r="AS370" s="4"/>
      <c r="AT370" s="4"/>
      <c r="AU370" s="4"/>
      <c r="AV370" s="4"/>
      <c r="AW370" s="4"/>
      <c r="AX370" s="4"/>
      <c r="AY370" s="4"/>
      <c r="AZ370" s="4"/>
      <c r="BA370" s="4"/>
      <c r="BB370" s="4"/>
      <c r="BC370" s="4"/>
      <c r="BD370" s="4"/>
      <c r="BE370" s="4"/>
      <c r="BF370" s="4"/>
      <c r="BG370" s="4"/>
      <c r="BH370" s="4"/>
      <c r="BI370" s="4"/>
      <c r="BJ370" s="4"/>
      <c r="BK370" s="4"/>
      <c r="BL370" s="4"/>
      <c r="BM370" s="4"/>
      <c r="BN370" s="4"/>
      <c r="BO370" s="4"/>
      <c r="BP370" s="4"/>
      <c r="BQ370" s="4"/>
      <c r="BR370" s="4"/>
      <c r="BS370" s="4"/>
      <c r="BT370" s="4"/>
      <c r="BU370" s="4"/>
      <c r="BV370" s="4"/>
      <c r="BW370" s="4"/>
      <c r="BX370" s="4"/>
      <c r="BY370" s="4"/>
      <c r="BZ370" s="4"/>
      <c r="CA370" s="4"/>
      <c r="CB370" s="4"/>
      <c r="CC370" s="4"/>
      <c r="CD370" s="4"/>
      <c r="CE370" s="4"/>
      <c r="CF370" s="4"/>
      <c r="CG370" s="4"/>
      <c r="CH370" s="4"/>
      <c r="CI370" s="4"/>
      <c r="CJ370" s="4"/>
      <c r="CK370" s="4"/>
      <c r="CL370" s="4"/>
      <c r="CM370" s="4"/>
      <c r="CN370" s="4"/>
      <c r="CO370" s="4"/>
      <c r="CP370" s="4"/>
      <c r="CQ370" s="4"/>
      <c r="CR370" s="4"/>
      <c r="CS370" s="4"/>
      <c r="CT370" s="4"/>
      <c r="CU370" s="4"/>
      <c r="CV370" s="4"/>
      <c r="CW370" s="4"/>
      <c r="CX370" s="4"/>
      <c r="CY370" s="4"/>
      <c r="CZ370" s="4"/>
      <c r="DA370" s="4"/>
      <c r="DB370" s="4"/>
      <c r="DC370" s="4"/>
      <c r="DD370" s="4"/>
      <c r="DE370" s="4"/>
      <c r="DF370" s="4"/>
      <c r="DG370" s="4"/>
      <c r="DH370" s="4"/>
      <c r="DI370" s="4"/>
      <c r="DJ370" s="4"/>
      <c r="DK370" s="4"/>
      <c r="DL370" s="4"/>
      <c r="DM370" s="4"/>
      <c r="DN370" s="4"/>
      <c r="DO370" s="4"/>
      <c r="DP370" s="4"/>
      <c r="DQ370" s="4"/>
      <c r="DR370" s="4"/>
      <c r="DS370" s="4"/>
      <c r="DT370" s="4"/>
      <c r="DU370" s="4"/>
      <c r="DV370" s="4"/>
      <c r="DW370" s="4"/>
      <c r="DX370" s="4"/>
      <c r="DY370" s="4"/>
      <c r="DZ370" s="4"/>
      <c r="EA370" s="4"/>
      <c r="EB370" s="4"/>
      <c r="EC370" s="4"/>
      <c r="ED370" s="4"/>
      <c r="EE370" s="4"/>
      <c r="EF370" s="4"/>
      <c r="EG370" s="4"/>
      <c r="EH370" s="4"/>
      <c r="EI370" s="4"/>
      <c r="EJ370" s="4"/>
      <c r="EK370" s="4"/>
      <c r="EL370" s="4"/>
      <c r="EM370" s="4"/>
      <c r="EN370" s="4"/>
      <c r="EO370" s="4"/>
      <c r="EP370" s="4"/>
      <c r="EQ370" s="4"/>
      <c r="ER370" s="4"/>
      <c r="ES370" s="4"/>
      <c r="ET370" s="4"/>
      <c r="EU370" s="4"/>
      <c r="EV370" s="4"/>
      <c r="EW370" s="4"/>
      <c r="EX370" s="4"/>
    </row>
    <row r="371" spans="1:154" s="16" customFormat="1" ht="25.5">
      <c r="A371" s="23" t="s">
        <v>214</v>
      </c>
      <c r="B371" s="74"/>
      <c r="C371" s="42"/>
      <c r="D371" s="279" t="s">
        <v>109</v>
      </c>
      <c r="E371" s="58">
        <f>SUM(E372)</f>
        <v>3</v>
      </c>
      <c r="F371" s="278" t="e">
        <f>#REF!-E371</f>
        <v>#REF!</v>
      </c>
      <c r="G371" s="58">
        <f>SUM(G372)</f>
        <v>35</v>
      </c>
      <c r="H371" s="58">
        <f>SUM(H372)</f>
        <v>35</v>
      </c>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4"/>
      <c r="BO371" s="4"/>
      <c r="BP371" s="4"/>
      <c r="BQ371" s="4"/>
      <c r="BR371" s="4"/>
      <c r="BS371" s="4"/>
      <c r="BT371" s="4"/>
      <c r="BU371" s="4"/>
      <c r="BV371" s="4"/>
      <c r="BW371" s="4"/>
      <c r="BX371" s="4"/>
      <c r="BY371" s="4"/>
      <c r="BZ371" s="4"/>
      <c r="CA371" s="4"/>
      <c r="CB371" s="4"/>
      <c r="CC371" s="4"/>
      <c r="CD371" s="4"/>
      <c r="CE371" s="4"/>
      <c r="CF371" s="4"/>
      <c r="CG371" s="4"/>
      <c r="CH371" s="4"/>
      <c r="CI371" s="4"/>
      <c r="CJ371" s="4"/>
      <c r="CK371" s="4"/>
      <c r="CL371" s="4"/>
      <c r="CM371" s="4"/>
      <c r="CN371" s="4"/>
      <c r="CO371" s="4"/>
      <c r="CP371" s="4"/>
      <c r="CQ371" s="4"/>
      <c r="CR371" s="4"/>
      <c r="CS371" s="4"/>
      <c r="CT371" s="4"/>
      <c r="CU371" s="4"/>
      <c r="CV371" s="4"/>
      <c r="CW371" s="4"/>
      <c r="CX371" s="4"/>
      <c r="CY371" s="4"/>
      <c r="CZ371" s="4"/>
      <c r="DA371" s="4"/>
      <c r="DB371" s="4"/>
      <c r="DC371" s="4"/>
      <c r="DD371" s="4"/>
      <c r="DE371" s="4"/>
      <c r="DF371" s="4"/>
      <c r="DG371" s="4"/>
      <c r="DH371" s="4"/>
      <c r="DI371" s="4"/>
      <c r="DJ371" s="4"/>
      <c r="DK371" s="4"/>
      <c r="DL371" s="4"/>
      <c r="DM371" s="4"/>
      <c r="DN371" s="4"/>
      <c r="DO371" s="4"/>
      <c r="DP371" s="4"/>
      <c r="DQ371" s="4"/>
      <c r="DR371" s="4"/>
      <c r="DS371" s="4"/>
      <c r="DT371" s="4"/>
      <c r="DU371" s="4"/>
      <c r="DV371" s="4"/>
      <c r="DW371" s="4"/>
      <c r="DX371" s="4"/>
      <c r="DY371" s="4"/>
      <c r="DZ371" s="4"/>
      <c r="EA371" s="4"/>
      <c r="EB371" s="4"/>
      <c r="EC371" s="4"/>
      <c r="ED371" s="4"/>
      <c r="EE371" s="4"/>
      <c r="EF371" s="4"/>
      <c r="EG371" s="4"/>
      <c r="EH371" s="4"/>
      <c r="EI371" s="4"/>
      <c r="EJ371" s="4"/>
      <c r="EK371" s="4"/>
      <c r="EL371" s="4"/>
      <c r="EM371" s="4"/>
      <c r="EN371" s="4"/>
      <c r="EO371" s="4"/>
      <c r="EP371" s="4"/>
      <c r="EQ371" s="4"/>
      <c r="ER371" s="4"/>
      <c r="ES371" s="4"/>
      <c r="ET371" s="4"/>
      <c r="EU371" s="4"/>
      <c r="EV371" s="4"/>
      <c r="EW371" s="4"/>
      <c r="EX371" s="4"/>
    </row>
    <row r="372" spans="1:154" s="16" customFormat="1" ht="25.5">
      <c r="A372" s="11" t="s">
        <v>110</v>
      </c>
      <c r="B372" s="74"/>
      <c r="C372" s="42"/>
      <c r="D372" s="279" t="s">
        <v>111</v>
      </c>
      <c r="E372" s="58">
        <f>SUM('[1]прил 3-2023 '!G360)</f>
        <v>3</v>
      </c>
      <c r="F372" s="278" t="e">
        <f>#REF!-E372</f>
        <v>#REF!</v>
      </c>
      <c r="G372" s="58">
        <f>'прил 6-2027-2028 расходы '!J219</f>
        <v>35</v>
      </c>
      <c r="H372" s="58">
        <f>'прил 6-2027-2028 расходы '!K219</f>
        <v>35</v>
      </c>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c r="AK372" s="4"/>
      <c r="AL372" s="4"/>
      <c r="AM372" s="4"/>
      <c r="AN372" s="4"/>
      <c r="AO372" s="4"/>
      <c r="AP372" s="4"/>
      <c r="AQ372" s="4"/>
      <c r="AR372" s="4"/>
      <c r="AS372" s="4"/>
      <c r="AT372" s="4"/>
      <c r="AU372" s="4"/>
      <c r="AV372" s="4"/>
      <c r="AW372" s="4"/>
      <c r="AX372" s="4"/>
      <c r="AY372" s="4"/>
      <c r="AZ372" s="4"/>
      <c r="BA372" s="4"/>
      <c r="BB372" s="4"/>
      <c r="BC372" s="4"/>
      <c r="BD372" s="4"/>
      <c r="BE372" s="4"/>
      <c r="BF372" s="4"/>
      <c r="BG372" s="4"/>
      <c r="BH372" s="4"/>
      <c r="BI372" s="4"/>
      <c r="BJ372" s="4"/>
      <c r="BK372" s="4"/>
      <c r="BL372" s="4"/>
      <c r="BM372" s="4"/>
      <c r="BN372" s="4"/>
      <c r="BO372" s="4"/>
      <c r="BP372" s="4"/>
      <c r="BQ372" s="4"/>
      <c r="BR372" s="4"/>
      <c r="BS372" s="4"/>
      <c r="BT372" s="4"/>
      <c r="BU372" s="4"/>
      <c r="BV372" s="4"/>
      <c r="BW372" s="4"/>
      <c r="BX372" s="4"/>
      <c r="BY372" s="4"/>
      <c r="BZ372" s="4"/>
      <c r="CA372" s="4"/>
      <c r="CB372" s="4"/>
      <c r="CC372" s="4"/>
      <c r="CD372" s="4"/>
      <c r="CE372" s="4"/>
      <c r="CF372" s="4"/>
      <c r="CG372" s="4"/>
      <c r="CH372" s="4"/>
      <c r="CI372" s="4"/>
      <c r="CJ372" s="4"/>
      <c r="CK372" s="4"/>
      <c r="CL372" s="4"/>
      <c r="CM372" s="4"/>
      <c r="CN372" s="4"/>
      <c r="CO372" s="4"/>
      <c r="CP372" s="4"/>
      <c r="CQ372" s="4"/>
      <c r="CR372" s="4"/>
      <c r="CS372" s="4"/>
      <c r="CT372" s="4"/>
      <c r="CU372" s="4"/>
      <c r="CV372" s="4"/>
      <c r="CW372" s="4"/>
      <c r="CX372" s="4"/>
      <c r="CY372" s="4"/>
      <c r="CZ372" s="4"/>
      <c r="DA372" s="4"/>
      <c r="DB372" s="4"/>
      <c r="DC372" s="4"/>
      <c r="DD372" s="4"/>
      <c r="DE372" s="4"/>
      <c r="DF372" s="4"/>
      <c r="DG372" s="4"/>
      <c r="DH372" s="4"/>
      <c r="DI372" s="4"/>
      <c r="DJ372" s="4"/>
      <c r="DK372" s="4"/>
      <c r="DL372" s="4"/>
      <c r="DM372" s="4"/>
      <c r="DN372" s="4"/>
      <c r="DO372" s="4"/>
      <c r="DP372" s="4"/>
      <c r="DQ372" s="4"/>
      <c r="DR372" s="4"/>
      <c r="DS372" s="4"/>
      <c r="DT372" s="4"/>
      <c r="DU372" s="4"/>
      <c r="DV372" s="4"/>
      <c r="DW372" s="4"/>
      <c r="DX372" s="4"/>
      <c r="DY372" s="4"/>
      <c r="DZ372" s="4"/>
      <c r="EA372" s="4"/>
      <c r="EB372" s="4"/>
      <c r="EC372" s="4"/>
      <c r="ED372" s="4"/>
      <c r="EE372" s="4"/>
      <c r="EF372" s="4"/>
      <c r="EG372" s="4"/>
      <c r="EH372" s="4"/>
      <c r="EI372" s="4"/>
      <c r="EJ372" s="4"/>
      <c r="EK372" s="4"/>
      <c r="EL372" s="4"/>
      <c r="EM372" s="4"/>
      <c r="EN372" s="4"/>
      <c r="EO372" s="4"/>
      <c r="EP372" s="4"/>
      <c r="EQ372" s="4"/>
      <c r="ER372" s="4"/>
      <c r="ES372" s="4"/>
      <c r="ET372" s="4"/>
      <c r="EU372" s="4"/>
      <c r="EV372" s="4"/>
      <c r="EW372" s="4"/>
      <c r="EX372" s="4"/>
    </row>
    <row r="373" spans="1:154" s="16" customFormat="1">
      <c r="A373" s="23" t="s">
        <v>189</v>
      </c>
      <c r="B373" s="74"/>
      <c r="C373" s="42"/>
      <c r="D373" s="279" t="s">
        <v>154</v>
      </c>
      <c r="E373" s="58">
        <f>E374</f>
        <v>252</v>
      </c>
      <c r="F373" s="278" t="e">
        <f>#REF!-E373</f>
        <v>#REF!</v>
      </c>
      <c r="G373" s="58">
        <f>G374</f>
        <v>826.8</v>
      </c>
      <c r="H373" s="58">
        <f>H374</f>
        <v>826.8</v>
      </c>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c r="BH373" s="4"/>
      <c r="BI373" s="4"/>
      <c r="BJ373" s="4"/>
      <c r="BK373" s="4"/>
      <c r="BL373" s="4"/>
      <c r="BM373" s="4"/>
      <c r="BN373" s="4"/>
      <c r="BO373" s="4"/>
      <c r="BP373" s="4"/>
      <c r="BQ373" s="4"/>
      <c r="BR373" s="4"/>
      <c r="BS373" s="4"/>
      <c r="BT373" s="4"/>
      <c r="BU373" s="4"/>
      <c r="BV373" s="4"/>
      <c r="BW373" s="4"/>
      <c r="BX373" s="4"/>
      <c r="BY373" s="4"/>
      <c r="BZ373" s="4"/>
      <c r="CA373" s="4"/>
      <c r="CB373" s="4"/>
      <c r="CC373" s="4"/>
      <c r="CD373" s="4"/>
      <c r="CE373" s="4"/>
      <c r="CF373" s="4"/>
      <c r="CG373" s="4"/>
      <c r="CH373" s="4"/>
      <c r="CI373" s="4"/>
      <c r="CJ373" s="4"/>
      <c r="CK373" s="4"/>
      <c r="CL373" s="4"/>
      <c r="CM373" s="4"/>
      <c r="CN373" s="4"/>
      <c r="CO373" s="4"/>
      <c r="CP373" s="4"/>
      <c r="CQ373" s="4"/>
      <c r="CR373" s="4"/>
      <c r="CS373" s="4"/>
      <c r="CT373" s="4"/>
      <c r="CU373" s="4"/>
      <c r="CV373" s="4"/>
      <c r="CW373" s="4"/>
      <c r="CX373" s="4"/>
      <c r="CY373" s="4"/>
      <c r="CZ373" s="4"/>
      <c r="DA373" s="4"/>
      <c r="DB373" s="4"/>
      <c r="DC373" s="4"/>
      <c r="DD373" s="4"/>
      <c r="DE373" s="4"/>
      <c r="DF373" s="4"/>
      <c r="DG373" s="4"/>
      <c r="DH373" s="4"/>
      <c r="DI373" s="4"/>
      <c r="DJ373" s="4"/>
      <c r="DK373" s="4"/>
      <c r="DL373" s="4"/>
      <c r="DM373" s="4"/>
      <c r="DN373" s="4"/>
      <c r="DO373" s="4"/>
      <c r="DP373" s="4"/>
      <c r="DQ373" s="4"/>
      <c r="DR373" s="4"/>
      <c r="DS373" s="4"/>
      <c r="DT373" s="4"/>
      <c r="DU373" s="4"/>
      <c r="DV373" s="4"/>
      <c r="DW373" s="4"/>
      <c r="DX373" s="4"/>
      <c r="DY373" s="4"/>
      <c r="DZ373" s="4"/>
      <c r="EA373" s="4"/>
      <c r="EB373" s="4"/>
      <c r="EC373" s="4"/>
      <c r="ED373" s="4"/>
      <c r="EE373" s="4"/>
      <c r="EF373" s="4"/>
      <c r="EG373" s="4"/>
      <c r="EH373" s="4"/>
      <c r="EI373" s="4"/>
      <c r="EJ373" s="4"/>
      <c r="EK373" s="4"/>
      <c r="EL373" s="4"/>
      <c r="EM373" s="4"/>
      <c r="EN373" s="4"/>
      <c r="EO373" s="4"/>
      <c r="EP373" s="4"/>
      <c r="EQ373" s="4"/>
      <c r="ER373" s="4"/>
      <c r="ES373" s="4"/>
      <c r="ET373" s="4"/>
      <c r="EU373" s="4"/>
      <c r="EV373" s="4"/>
      <c r="EW373" s="4"/>
      <c r="EX373" s="4"/>
    </row>
    <row r="374" spans="1:154" s="16" customFormat="1">
      <c r="A374" s="21" t="s">
        <v>19</v>
      </c>
      <c r="B374" s="74"/>
      <c r="C374" s="42"/>
      <c r="D374" s="279" t="s">
        <v>20</v>
      </c>
      <c r="E374" s="58">
        <f>SUM('[1]прил 3-2023 '!G361)</f>
        <v>252</v>
      </c>
      <c r="F374" s="278" t="e">
        <f>#REF!-E374</f>
        <v>#REF!</v>
      </c>
      <c r="G374" s="58">
        <f>'прил 6-2027-2028 расходы '!J221</f>
        <v>826.8</v>
      </c>
      <c r="H374" s="58">
        <f>'прил 6-2027-2028 расходы '!K221</f>
        <v>826.8</v>
      </c>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c r="AK374" s="4"/>
      <c r="AL374" s="4"/>
      <c r="AM374" s="4"/>
      <c r="AN374" s="4"/>
      <c r="AO374" s="4"/>
      <c r="AP374" s="4"/>
      <c r="AQ374" s="4"/>
      <c r="AR374" s="4"/>
      <c r="AS374" s="4"/>
      <c r="AT374" s="4"/>
      <c r="AU374" s="4"/>
      <c r="AV374" s="4"/>
      <c r="AW374" s="4"/>
      <c r="AX374" s="4"/>
      <c r="AY374" s="4"/>
      <c r="AZ374" s="4"/>
      <c r="BA374" s="4"/>
      <c r="BB374" s="4"/>
      <c r="BC374" s="4"/>
      <c r="BD374" s="4"/>
      <c r="BE374" s="4"/>
      <c r="BF374" s="4"/>
      <c r="BG374" s="4"/>
      <c r="BH374" s="4"/>
      <c r="BI374" s="4"/>
      <c r="BJ374" s="4"/>
      <c r="BK374" s="4"/>
      <c r="BL374" s="4"/>
      <c r="BM374" s="4"/>
      <c r="BN374" s="4"/>
      <c r="BO374" s="4"/>
      <c r="BP374" s="4"/>
      <c r="BQ374" s="4"/>
      <c r="BR374" s="4"/>
      <c r="BS374" s="4"/>
      <c r="BT374" s="4"/>
      <c r="BU374" s="4"/>
      <c r="BV374" s="4"/>
      <c r="BW374" s="4"/>
      <c r="BX374" s="4"/>
      <c r="BY374" s="4"/>
      <c r="BZ374" s="4"/>
      <c r="CA374" s="4"/>
      <c r="CB374" s="4"/>
      <c r="CC374" s="4"/>
      <c r="CD374" s="4"/>
      <c r="CE374" s="4"/>
      <c r="CF374" s="4"/>
      <c r="CG374" s="4"/>
      <c r="CH374" s="4"/>
      <c r="CI374" s="4"/>
      <c r="CJ374" s="4"/>
      <c r="CK374" s="4"/>
      <c r="CL374" s="4"/>
      <c r="CM374" s="4"/>
      <c r="CN374" s="4"/>
      <c r="CO374" s="4"/>
      <c r="CP374" s="4"/>
      <c r="CQ374" s="4"/>
      <c r="CR374" s="4"/>
      <c r="CS374" s="4"/>
      <c r="CT374" s="4"/>
      <c r="CU374" s="4"/>
      <c r="CV374" s="4"/>
      <c r="CW374" s="4"/>
      <c r="CX374" s="4"/>
      <c r="CY374" s="4"/>
      <c r="CZ374" s="4"/>
      <c r="DA374" s="4"/>
      <c r="DB374" s="4"/>
      <c r="DC374" s="4"/>
      <c r="DD374" s="4"/>
      <c r="DE374" s="4"/>
      <c r="DF374" s="4"/>
      <c r="DG374" s="4"/>
      <c r="DH374" s="4"/>
      <c r="DI374" s="4"/>
      <c r="DJ374" s="4"/>
      <c r="DK374" s="4"/>
      <c r="DL374" s="4"/>
      <c r="DM374" s="4"/>
      <c r="DN374" s="4"/>
      <c r="DO374" s="4"/>
      <c r="DP374" s="4"/>
      <c r="DQ374" s="4"/>
      <c r="DR374" s="4"/>
      <c r="DS374" s="4"/>
      <c r="DT374" s="4"/>
      <c r="DU374" s="4"/>
      <c r="DV374" s="4"/>
      <c r="DW374" s="4"/>
      <c r="DX374" s="4"/>
      <c r="DY374" s="4"/>
      <c r="DZ374" s="4"/>
      <c r="EA374" s="4"/>
      <c r="EB374" s="4"/>
      <c r="EC374" s="4"/>
      <c r="ED374" s="4"/>
      <c r="EE374" s="4"/>
      <c r="EF374" s="4"/>
      <c r="EG374" s="4"/>
      <c r="EH374" s="4"/>
      <c r="EI374" s="4"/>
      <c r="EJ374" s="4"/>
      <c r="EK374" s="4"/>
      <c r="EL374" s="4"/>
      <c r="EM374" s="4"/>
      <c r="EN374" s="4"/>
      <c r="EO374" s="4"/>
      <c r="EP374" s="4"/>
      <c r="EQ374" s="4"/>
      <c r="ER374" s="4"/>
      <c r="ES374" s="4"/>
      <c r="ET374" s="4"/>
      <c r="EU374" s="4"/>
      <c r="EV374" s="4"/>
      <c r="EW374" s="4"/>
      <c r="EX374" s="4"/>
    </row>
    <row r="375" spans="1:154" s="16" customFormat="1">
      <c r="A375" s="11" t="s">
        <v>138</v>
      </c>
      <c r="B375" s="74" t="s">
        <v>74</v>
      </c>
      <c r="C375" s="42"/>
      <c r="D375" s="279"/>
      <c r="E375" s="58" t="e">
        <f>E376</f>
        <v>#REF!</v>
      </c>
      <c r="F375" s="278" t="e">
        <f>#REF!-E375</f>
        <v>#REF!</v>
      </c>
      <c r="G375" s="58">
        <f t="shared" ref="G375:H376" si="47">G376</f>
        <v>120.2</v>
      </c>
      <c r="H375" s="58">
        <f t="shared" si="47"/>
        <v>120.2</v>
      </c>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c r="AK375" s="4"/>
      <c r="AL375" s="4"/>
      <c r="AM375" s="4"/>
      <c r="AN375" s="4"/>
      <c r="AO375" s="4"/>
      <c r="AP375" s="4"/>
      <c r="AQ375" s="4"/>
      <c r="AR375" s="4"/>
      <c r="AS375" s="4"/>
      <c r="AT375" s="4"/>
      <c r="AU375" s="4"/>
      <c r="AV375" s="4"/>
      <c r="AW375" s="4"/>
      <c r="AX375" s="4"/>
      <c r="AY375" s="4"/>
      <c r="AZ375" s="4"/>
      <c r="BA375" s="4"/>
      <c r="BB375" s="4"/>
      <c r="BC375" s="4"/>
      <c r="BD375" s="4"/>
      <c r="BE375" s="4"/>
      <c r="BF375" s="4"/>
      <c r="BG375" s="4"/>
      <c r="BH375" s="4"/>
      <c r="BI375" s="4"/>
      <c r="BJ375" s="4"/>
      <c r="BK375" s="4"/>
      <c r="BL375" s="4"/>
      <c r="BM375" s="4"/>
      <c r="BN375" s="4"/>
      <c r="BO375" s="4"/>
      <c r="BP375" s="4"/>
      <c r="BQ375" s="4"/>
      <c r="BR375" s="4"/>
      <c r="BS375" s="4"/>
      <c r="BT375" s="4"/>
      <c r="BU375" s="4"/>
      <c r="BV375" s="4"/>
      <c r="BW375" s="4"/>
      <c r="BX375" s="4"/>
      <c r="BY375" s="4"/>
      <c r="BZ375" s="4"/>
      <c r="CA375" s="4"/>
      <c r="CB375" s="4"/>
      <c r="CC375" s="4"/>
      <c r="CD375" s="4"/>
      <c r="CE375" s="4"/>
      <c r="CF375" s="4"/>
      <c r="CG375" s="4"/>
      <c r="CH375" s="4"/>
      <c r="CI375" s="4"/>
      <c r="CJ375" s="4"/>
      <c r="CK375" s="4"/>
      <c r="CL375" s="4"/>
      <c r="CM375" s="4"/>
      <c r="CN375" s="4"/>
      <c r="CO375" s="4"/>
      <c r="CP375" s="4"/>
      <c r="CQ375" s="4"/>
      <c r="CR375" s="4"/>
      <c r="CS375" s="4"/>
      <c r="CT375" s="4"/>
      <c r="CU375" s="4"/>
      <c r="CV375" s="4"/>
      <c r="CW375" s="4"/>
      <c r="CX375" s="4"/>
      <c r="CY375" s="4"/>
      <c r="CZ375" s="4"/>
      <c r="DA375" s="4"/>
      <c r="DB375" s="4"/>
      <c r="DC375" s="4"/>
      <c r="DD375" s="4"/>
      <c r="DE375" s="4"/>
      <c r="DF375" s="4"/>
      <c r="DG375" s="4"/>
      <c r="DH375" s="4"/>
      <c r="DI375" s="4"/>
      <c r="DJ375" s="4"/>
      <c r="DK375" s="4"/>
      <c r="DL375" s="4"/>
      <c r="DM375" s="4"/>
      <c r="DN375" s="4"/>
      <c r="DO375" s="4"/>
      <c r="DP375" s="4"/>
      <c r="DQ375" s="4"/>
      <c r="DR375" s="4"/>
      <c r="DS375" s="4"/>
      <c r="DT375" s="4"/>
      <c r="DU375" s="4"/>
      <c r="DV375" s="4"/>
      <c r="DW375" s="4"/>
      <c r="DX375" s="4"/>
      <c r="DY375" s="4"/>
      <c r="DZ375" s="4"/>
      <c r="EA375" s="4"/>
      <c r="EB375" s="4"/>
      <c r="EC375" s="4"/>
      <c r="ED375" s="4"/>
      <c r="EE375" s="4"/>
      <c r="EF375" s="4"/>
      <c r="EG375" s="4"/>
      <c r="EH375" s="4"/>
      <c r="EI375" s="4"/>
      <c r="EJ375" s="4"/>
      <c r="EK375" s="4"/>
      <c r="EL375" s="4"/>
      <c r="EM375" s="4"/>
      <c r="EN375" s="4"/>
      <c r="EO375" s="4"/>
      <c r="EP375" s="4"/>
      <c r="EQ375" s="4"/>
      <c r="ER375" s="4"/>
      <c r="ES375" s="4"/>
      <c r="ET375" s="4"/>
      <c r="EU375" s="4"/>
      <c r="EV375" s="4"/>
      <c r="EW375" s="4"/>
      <c r="EX375" s="4"/>
    </row>
    <row r="376" spans="1:154" s="16" customFormat="1" ht="27" customHeight="1">
      <c r="A376" s="23" t="s">
        <v>786</v>
      </c>
      <c r="B376" s="74"/>
      <c r="C376" s="66" t="s">
        <v>113</v>
      </c>
      <c r="D376" s="279"/>
      <c r="E376" s="58" t="e">
        <f>E377</f>
        <v>#REF!</v>
      </c>
      <c r="F376" s="278" t="e">
        <f>#REF!-E376</f>
        <v>#REF!</v>
      </c>
      <c r="G376" s="58">
        <f t="shared" si="47"/>
        <v>120.2</v>
      </c>
      <c r="H376" s="58">
        <f t="shared" si="47"/>
        <v>120.2</v>
      </c>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c r="AK376" s="4"/>
      <c r="AL376" s="4"/>
      <c r="AM376" s="4"/>
      <c r="AN376" s="4"/>
      <c r="AO376" s="4"/>
      <c r="AP376" s="4"/>
      <c r="AQ376" s="4"/>
      <c r="AR376" s="4"/>
      <c r="AS376" s="4"/>
      <c r="AT376" s="4"/>
      <c r="AU376" s="4"/>
      <c r="AV376" s="4"/>
      <c r="AW376" s="4"/>
      <c r="AX376" s="4"/>
      <c r="AY376" s="4"/>
      <c r="AZ376" s="4"/>
      <c r="BA376" s="4"/>
      <c r="BB376" s="4"/>
      <c r="BC376" s="4"/>
      <c r="BD376" s="4"/>
      <c r="BE376" s="4"/>
      <c r="BF376" s="4"/>
      <c r="BG376" s="4"/>
      <c r="BH376" s="4"/>
      <c r="BI376" s="4"/>
      <c r="BJ376" s="4"/>
      <c r="BK376" s="4"/>
      <c r="BL376" s="4"/>
      <c r="BM376" s="4"/>
      <c r="BN376" s="4"/>
      <c r="BO376" s="4"/>
      <c r="BP376" s="4"/>
      <c r="BQ376" s="4"/>
      <c r="BR376" s="4"/>
      <c r="BS376" s="4"/>
      <c r="BT376" s="4"/>
      <c r="BU376" s="4"/>
      <c r="BV376" s="4"/>
      <c r="BW376" s="4"/>
      <c r="BX376" s="4"/>
      <c r="BY376" s="4"/>
      <c r="BZ376" s="4"/>
      <c r="CA376" s="4"/>
      <c r="CB376" s="4"/>
      <c r="CC376" s="4"/>
      <c r="CD376" s="4"/>
      <c r="CE376" s="4"/>
      <c r="CF376" s="4"/>
      <c r="CG376" s="4"/>
      <c r="CH376" s="4"/>
      <c r="CI376" s="4"/>
      <c r="CJ376" s="4"/>
      <c r="CK376" s="4"/>
      <c r="CL376" s="4"/>
      <c r="CM376" s="4"/>
      <c r="CN376" s="4"/>
      <c r="CO376" s="4"/>
      <c r="CP376" s="4"/>
      <c r="CQ376" s="4"/>
      <c r="CR376" s="4"/>
      <c r="CS376" s="4"/>
      <c r="CT376" s="4"/>
      <c r="CU376" s="4"/>
      <c r="CV376" s="4"/>
      <c r="CW376" s="4"/>
      <c r="CX376" s="4"/>
      <c r="CY376" s="4"/>
      <c r="CZ376" s="4"/>
      <c r="DA376" s="4"/>
      <c r="DB376" s="4"/>
      <c r="DC376" s="4"/>
      <c r="DD376" s="4"/>
      <c r="DE376" s="4"/>
      <c r="DF376" s="4"/>
      <c r="DG376" s="4"/>
      <c r="DH376" s="4"/>
      <c r="DI376" s="4"/>
      <c r="DJ376" s="4"/>
      <c r="DK376" s="4"/>
      <c r="DL376" s="4"/>
      <c r="DM376" s="4"/>
      <c r="DN376" s="4"/>
      <c r="DO376" s="4"/>
      <c r="DP376" s="4"/>
      <c r="DQ376" s="4"/>
      <c r="DR376" s="4"/>
      <c r="DS376" s="4"/>
      <c r="DT376" s="4"/>
      <c r="DU376" s="4"/>
      <c r="DV376" s="4"/>
      <c r="DW376" s="4"/>
      <c r="DX376" s="4"/>
      <c r="DY376" s="4"/>
      <c r="DZ376" s="4"/>
      <c r="EA376" s="4"/>
      <c r="EB376" s="4"/>
      <c r="EC376" s="4"/>
      <c r="ED376" s="4"/>
      <c r="EE376" s="4"/>
      <c r="EF376" s="4"/>
      <c r="EG376" s="4"/>
      <c r="EH376" s="4"/>
      <c r="EI376" s="4"/>
      <c r="EJ376" s="4"/>
      <c r="EK376" s="4"/>
      <c r="EL376" s="4"/>
      <c r="EM376" s="4"/>
      <c r="EN376" s="4"/>
      <c r="EO376" s="4"/>
      <c r="EP376" s="4"/>
      <c r="EQ376" s="4"/>
      <c r="ER376" s="4"/>
      <c r="ES376" s="4"/>
      <c r="ET376" s="4"/>
      <c r="EU376" s="4"/>
      <c r="EV376" s="4"/>
      <c r="EW376" s="4"/>
      <c r="EX376" s="4"/>
    </row>
    <row r="377" spans="1:154" s="16" customFormat="1" ht="25.5" customHeight="1">
      <c r="A377" s="23" t="s">
        <v>595</v>
      </c>
      <c r="B377" s="74"/>
      <c r="C377" s="74" t="s">
        <v>152</v>
      </c>
      <c r="D377" s="279"/>
      <c r="E377" s="58" t="e">
        <f>E378+E381</f>
        <v>#REF!</v>
      </c>
      <c r="F377" s="278" t="e">
        <f>#REF!-E377</f>
        <v>#REF!</v>
      </c>
      <c r="G377" s="58">
        <f>G378+G381</f>
        <v>120.2</v>
      </c>
      <c r="H377" s="58">
        <f>H378+H381</f>
        <v>120.2</v>
      </c>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4"/>
      <c r="BO377" s="4"/>
      <c r="BP377" s="4"/>
      <c r="BQ377" s="4"/>
      <c r="BR377" s="4"/>
      <c r="BS377" s="4"/>
      <c r="BT377" s="4"/>
      <c r="BU377" s="4"/>
      <c r="BV377" s="4"/>
      <c r="BW377" s="4"/>
      <c r="BX377" s="4"/>
      <c r="BY377" s="4"/>
      <c r="BZ377" s="4"/>
      <c r="CA377" s="4"/>
      <c r="CB377" s="4"/>
      <c r="CC377" s="4"/>
      <c r="CD377" s="4"/>
      <c r="CE377" s="4"/>
      <c r="CF377" s="4"/>
      <c r="CG377" s="4"/>
      <c r="CH377" s="4"/>
      <c r="CI377" s="4"/>
      <c r="CJ377" s="4"/>
      <c r="CK377" s="4"/>
      <c r="CL377" s="4"/>
      <c r="CM377" s="4"/>
      <c r="CN377" s="4"/>
      <c r="CO377" s="4"/>
      <c r="CP377" s="4"/>
      <c r="CQ377" s="4"/>
      <c r="CR377" s="4"/>
      <c r="CS377" s="4"/>
      <c r="CT377" s="4"/>
      <c r="CU377" s="4"/>
      <c r="CV377" s="4"/>
      <c r="CW377" s="4"/>
      <c r="CX377" s="4"/>
      <c r="CY377" s="4"/>
      <c r="CZ377" s="4"/>
      <c r="DA377" s="4"/>
      <c r="DB377" s="4"/>
      <c r="DC377" s="4"/>
      <c r="DD377" s="4"/>
      <c r="DE377" s="4"/>
      <c r="DF377" s="4"/>
      <c r="DG377" s="4"/>
      <c r="DH377" s="4"/>
      <c r="DI377" s="4"/>
      <c r="DJ377" s="4"/>
      <c r="DK377" s="4"/>
      <c r="DL377" s="4"/>
      <c r="DM377" s="4"/>
      <c r="DN377" s="4"/>
      <c r="DO377" s="4"/>
      <c r="DP377" s="4"/>
      <c r="DQ377" s="4"/>
      <c r="DR377" s="4"/>
      <c r="DS377" s="4"/>
      <c r="DT377" s="4"/>
      <c r="DU377" s="4"/>
      <c r="DV377" s="4"/>
      <c r="DW377" s="4"/>
      <c r="DX377" s="4"/>
      <c r="DY377" s="4"/>
      <c r="DZ377" s="4"/>
      <c r="EA377" s="4"/>
      <c r="EB377" s="4"/>
      <c r="EC377" s="4"/>
      <c r="ED377" s="4"/>
      <c r="EE377" s="4"/>
      <c r="EF377" s="4"/>
      <c r="EG377" s="4"/>
      <c r="EH377" s="4"/>
      <c r="EI377" s="4"/>
      <c r="EJ377" s="4"/>
      <c r="EK377" s="4"/>
      <c r="EL377" s="4"/>
      <c r="EM377" s="4"/>
      <c r="EN377" s="4"/>
      <c r="EO377" s="4"/>
      <c r="EP377" s="4"/>
      <c r="EQ377" s="4"/>
      <c r="ER377" s="4"/>
      <c r="ES377" s="4"/>
      <c r="ET377" s="4"/>
      <c r="EU377" s="4"/>
      <c r="EV377" s="4"/>
      <c r="EW377" s="4"/>
      <c r="EX377" s="4"/>
    </row>
    <row r="378" spans="1:154" s="16" customFormat="1" ht="25.5">
      <c r="A378" s="23" t="s">
        <v>789</v>
      </c>
      <c r="B378" s="74"/>
      <c r="C378" s="399">
        <v>1010000710</v>
      </c>
      <c r="D378" s="279"/>
      <c r="E378" s="58">
        <f>E379</f>
        <v>42</v>
      </c>
      <c r="F378" s="278" t="e">
        <f>#REF!-E378</f>
        <v>#REF!</v>
      </c>
      <c r="G378" s="58">
        <f t="shared" ref="G378:H379" si="48">G379</f>
        <v>42</v>
      </c>
      <c r="H378" s="58">
        <f t="shared" si="48"/>
        <v>42</v>
      </c>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c r="AK378" s="4"/>
      <c r="AL378" s="4"/>
      <c r="AM378" s="4"/>
      <c r="AN378" s="4"/>
      <c r="AO378" s="4"/>
      <c r="AP378" s="4"/>
      <c r="AQ378" s="4"/>
      <c r="AR378" s="4"/>
      <c r="AS378" s="4"/>
      <c r="AT378" s="4"/>
      <c r="AU378" s="4"/>
      <c r="AV378" s="4"/>
      <c r="AW378" s="4"/>
      <c r="AX378" s="4"/>
      <c r="AY378" s="4"/>
      <c r="AZ378" s="4"/>
      <c r="BA378" s="4"/>
      <c r="BB378" s="4"/>
      <c r="BC378" s="4"/>
      <c r="BD378" s="4"/>
      <c r="BE378" s="4"/>
      <c r="BF378" s="4"/>
      <c r="BG378" s="4"/>
      <c r="BH378" s="4"/>
      <c r="BI378" s="4"/>
      <c r="BJ378" s="4"/>
      <c r="BK378" s="4"/>
      <c r="BL378" s="4"/>
      <c r="BM378" s="4"/>
      <c r="BN378" s="4"/>
      <c r="BO378" s="4"/>
      <c r="BP378" s="4"/>
      <c r="BQ378" s="4"/>
      <c r="BR378" s="4"/>
      <c r="BS378" s="4"/>
      <c r="BT378" s="4"/>
      <c r="BU378" s="4"/>
      <c r="BV378" s="4"/>
      <c r="BW378" s="4"/>
      <c r="BX378" s="4"/>
      <c r="BY378" s="4"/>
      <c r="BZ378" s="4"/>
      <c r="CA378" s="4"/>
      <c r="CB378" s="4"/>
      <c r="CC378" s="4"/>
      <c r="CD378" s="4"/>
      <c r="CE378" s="4"/>
      <c r="CF378" s="4"/>
      <c r="CG378" s="4"/>
      <c r="CH378" s="4"/>
      <c r="CI378" s="4"/>
      <c r="CJ378" s="4"/>
      <c r="CK378" s="4"/>
      <c r="CL378" s="4"/>
      <c r="CM378" s="4"/>
      <c r="CN378" s="4"/>
      <c r="CO378" s="4"/>
      <c r="CP378" s="4"/>
      <c r="CQ378" s="4"/>
      <c r="CR378" s="4"/>
      <c r="CS378" s="4"/>
      <c r="CT378" s="4"/>
      <c r="CU378" s="4"/>
      <c r="CV378" s="4"/>
      <c r="CW378" s="4"/>
      <c r="CX378" s="4"/>
      <c r="CY378" s="4"/>
      <c r="CZ378" s="4"/>
      <c r="DA378" s="4"/>
      <c r="DB378" s="4"/>
      <c r="DC378" s="4"/>
      <c r="DD378" s="4"/>
      <c r="DE378" s="4"/>
      <c r="DF378" s="4"/>
      <c r="DG378" s="4"/>
      <c r="DH378" s="4"/>
      <c r="DI378" s="4"/>
      <c r="DJ378" s="4"/>
      <c r="DK378" s="4"/>
      <c r="DL378" s="4"/>
      <c r="DM378" s="4"/>
      <c r="DN378" s="4"/>
      <c r="DO378" s="4"/>
      <c r="DP378" s="4"/>
      <c r="DQ378" s="4"/>
      <c r="DR378" s="4"/>
      <c r="DS378" s="4"/>
      <c r="DT378" s="4"/>
      <c r="DU378" s="4"/>
      <c r="DV378" s="4"/>
      <c r="DW378" s="4"/>
      <c r="DX378" s="4"/>
      <c r="DY378" s="4"/>
      <c r="DZ378" s="4"/>
      <c r="EA378" s="4"/>
      <c r="EB378" s="4"/>
      <c r="EC378" s="4"/>
      <c r="ED378" s="4"/>
      <c r="EE378" s="4"/>
      <c r="EF378" s="4"/>
      <c r="EG378" s="4"/>
      <c r="EH378" s="4"/>
      <c r="EI378" s="4"/>
      <c r="EJ378" s="4"/>
      <c r="EK378" s="4"/>
      <c r="EL378" s="4"/>
      <c r="EM378" s="4"/>
      <c r="EN378" s="4"/>
      <c r="EO378" s="4"/>
      <c r="EP378" s="4"/>
      <c r="EQ378" s="4"/>
      <c r="ER378" s="4"/>
      <c r="ES378" s="4"/>
      <c r="ET378" s="4"/>
      <c r="EU378" s="4"/>
      <c r="EV378" s="4"/>
      <c r="EW378" s="4"/>
      <c r="EX378" s="4"/>
    </row>
    <row r="379" spans="1:154" s="16" customFormat="1">
      <c r="A379" s="23" t="s">
        <v>153</v>
      </c>
      <c r="B379" s="74"/>
      <c r="C379" s="399"/>
      <c r="D379" s="279" t="s">
        <v>154</v>
      </c>
      <c r="E379" s="58">
        <f>E380</f>
        <v>42</v>
      </c>
      <c r="F379" s="278" t="e">
        <f>#REF!-E379</f>
        <v>#REF!</v>
      </c>
      <c r="G379" s="58">
        <f t="shared" si="48"/>
        <v>42</v>
      </c>
      <c r="H379" s="58">
        <f t="shared" si="48"/>
        <v>42</v>
      </c>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c r="AK379" s="4"/>
      <c r="AL379" s="4"/>
      <c r="AM379" s="4"/>
      <c r="AN379" s="4"/>
      <c r="AO379" s="4"/>
      <c r="AP379" s="4"/>
      <c r="AQ379" s="4"/>
      <c r="AR379" s="4"/>
      <c r="AS379" s="4"/>
      <c r="AT379" s="4"/>
      <c r="AU379" s="4"/>
      <c r="AV379" s="4"/>
      <c r="AW379" s="4"/>
      <c r="AX379" s="4"/>
      <c r="AY379" s="4"/>
      <c r="AZ379" s="4"/>
      <c r="BA379" s="4"/>
      <c r="BB379" s="4"/>
      <c r="BC379" s="4"/>
      <c r="BD379" s="4"/>
      <c r="BE379" s="4"/>
      <c r="BF379" s="4"/>
      <c r="BG379" s="4"/>
      <c r="BH379" s="4"/>
      <c r="BI379" s="4"/>
      <c r="BJ379" s="4"/>
      <c r="BK379" s="4"/>
      <c r="BL379" s="4"/>
      <c r="BM379" s="4"/>
      <c r="BN379" s="4"/>
      <c r="BO379" s="4"/>
      <c r="BP379" s="4"/>
      <c r="BQ379" s="4"/>
      <c r="BR379" s="4"/>
      <c r="BS379" s="4"/>
      <c r="BT379" s="4"/>
      <c r="BU379" s="4"/>
      <c r="BV379" s="4"/>
      <c r="BW379" s="4"/>
      <c r="BX379" s="4"/>
      <c r="BY379" s="4"/>
      <c r="BZ379" s="4"/>
      <c r="CA379" s="4"/>
      <c r="CB379" s="4"/>
      <c r="CC379" s="4"/>
      <c r="CD379" s="4"/>
      <c r="CE379" s="4"/>
      <c r="CF379" s="4"/>
      <c r="CG379" s="4"/>
      <c r="CH379" s="4"/>
      <c r="CI379" s="4"/>
      <c r="CJ379" s="4"/>
      <c r="CK379" s="4"/>
      <c r="CL379" s="4"/>
      <c r="CM379" s="4"/>
      <c r="CN379" s="4"/>
      <c r="CO379" s="4"/>
      <c r="CP379" s="4"/>
      <c r="CQ379" s="4"/>
      <c r="CR379" s="4"/>
      <c r="CS379" s="4"/>
      <c r="CT379" s="4"/>
      <c r="CU379" s="4"/>
      <c r="CV379" s="4"/>
      <c r="CW379" s="4"/>
      <c r="CX379" s="4"/>
      <c r="CY379" s="4"/>
      <c r="CZ379" s="4"/>
      <c r="DA379" s="4"/>
      <c r="DB379" s="4"/>
      <c r="DC379" s="4"/>
      <c r="DD379" s="4"/>
      <c r="DE379" s="4"/>
      <c r="DF379" s="4"/>
      <c r="DG379" s="4"/>
      <c r="DH379" s="4"/>
      <c r="DI379" s="4"/>
      <c r="DJ379" s="4"/>
      <c r="DK379" s="4"/>
      <c r="DL379" s="4"/>
      <c r="DM379" s="4"/>
      <c r="DN379" s="4"/>
      <c r="DO379" s="4"/>
      <c r="DP379" s="4"/>
      <c r="DQ379" s="4"/>
      <c r="DR379" s="4"/>
      <c r="DS379" s="4"/>
      <c r="DT379" s="4"/>
      <c r="DU379" s="4"/>
      <c r="DV379" s="4"/>
      <c r="DW379" s="4"/>
      <c r="DX379" s="4"/>
      <c r="DY379" s="4"/>
      <c r="DZ379" s="4"/>
      <c r="EA379" s="4"/>
      <c r="EB379" s="4"/>
      <c r="EC379" s="4"/>
      <c r="ED379" s="4"/>
      <c r="EE379" s="4"/>
      <c r="EF379" s="4"/>
      <c r="EG379" s="4"/>
      <c r="EH379" s="4"/>
      <c r="EI379" s="4"/>
      <c r="EJ379" s="4"/>
      <c r="EK379" s="4"/>
      <c r="EL379" s="4"/>
      <c r="EM379" s="4"/>
      <c r="EN379" s="4"/>
      <c r="EO379" s="4"/>
      <c r="EP379" s="4"/>
      <c r="EQ379" s="4"/>
      <c r="ER379" s="4"/>
      <c r="ES379" s="4"/>
      <c r="ET379" s="4"/>
      <c r="EU379" s="4"/>
      <c r="EV379" s="4"/>
      <c r="EW379" s="4"/>
      <c r="EX379" s="4"/>
    </row>
    <row r="380" spans="1:154" s="16" customFormat="1">
      <c r="A380" s="21" t="s">
        <v>19</v>
      </c>
      <c r="B380" s="74"/>
      <c r="C380" s="399"/>
      <c r="D380" s="279" t="s">
        <v>20</v>
      </c>
      <c r="E380" s="58">
        <f>SUM('[1]прил 3-2023 '!G301)</f>
        <v>42</v>
      </c>
      <c r="F380" s="278" t="e">
        <f>#REF!-E380</f>
        <v>#REF!</v>
      </c>
      <c r="G380" s="58">
        <f>'прил 6-2027-2028 расходы '!J183</f>
        <v>42</v>
      </c>
      <c r="H380" s="58">
        <f>'прил 6-2027-2028 расходы '!K183</f>
        <v>42</v>
      </c>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c r="AK380" s="4"/>
      <c r="AL380" s="4"/>
      <c r="AM380" s="4"/>
      <c r="AN380" s="4"/>
      <c r="AO380" s="4"/>
      <c r="AP380" s="4"/>
      <c r="AQ380" s="4"/>
      <c r="AR380" s="4"/>
      <c r="AS380" s="4"/>
      <c r="AT380" s="4"/>
      <c r="AU380" s="4"/>
      <c r="AV380" s="4"/>
      <c r="AW380" s="4"/>
      <c r="AX380" s="4"/>
      <c r="AY380" s="4"/>
      <c r="AZ380" s="4"/>
      <c r="BA380" s="4"/>
      <c r="BB380" s="4"/>
      <c r="BC380" s="4"/>
      <c r="BD380" s="4"/>
      <c r="BE380" s="4"/>
      <c r="BF380" s="4"/>
      <c r="BG380" s="4"/>
      <c r="BH380" s="4"/>
      <c r="BI380" s="4"/>
      <c r="BJ380" s="4"/>
      <c r="BK380" s="4"/>
      <c r="BL380" s="4"/>
      <c r="BM380" s="4"/>
      <c r="BN380" s="4"/>
      <c r="BO380" s="4"/>
      <c r="BP380" s="4"/>
      <c r="BQ380" s="4"/>
      <c r="BR380" s="4"/>
      <c r="BS380" s="4"/>
      <c r="BT380" s="4"/>
      <c r="BU380" s="4"/>
      <c r="BV380" s="4"/>
      <c r="BW380" s="4"/>
      <c r="BX380" s="4"/>
      <c r="BY380" s="4"/>
      <c r="BZ380" s="4"/>
      <c r="CA380" s="4"/>
      <c r="CB380" s="4"/>
      <c r="CC380" s="4"/>
      <c r="CD380" s="4"/>
      <c r="CE380" s="4"/>
      <c r="CF380" s="4"/>
      <c r="CG380" s="4"/>
      <c r="CH380" s="4"/>
      <c r="CI380" s="4"/>
      <c r="CJ380" s="4"/>
      <c r="CK380" s="4"/>
      <c r="CL380" s="4"/>
      <c r="CM380" s="4"/>
      <c r="CN380" s="4"/>
      <c r="CO380" s="4"/>
      <c r="CP380" s="4"/>
      <c r="CQ380" s="4"/>
      <c r="CR380" s="4"/>
      <c r="CS380" s="4"/>
      <c r="CT380" s="4"/>
      <c r="CU380" s="4"/>
      <c r="CV380" s="4"/>
      <c r="CW380" s="4"/>
      <c r="CX380" s="4"/>
      <c r="CY380" s="4"/>
      <c r="CZ380" s="4"/>
      <c r="DA380" s="4"/>
      <c r="DB380" s="4"/>
      <c r="DC380" s="4"/>
      <c r="DD380" s="4"/>
      <c r="DE380" s="4"/>
      <c r="DF380" s="4"/>
      <c r="DG380" s="4"/>
      <c r="DH380" s="4"/>
      <c r="DI380" s="4"/>
      <c r="DJ380" s="4"/>
      <c r="DK380" s="4"/>
      <c r="DL380" s="4"/>
      <c r="DM380" s="4"/>
      <c r="DN380" s="4"/>
      <c r="DO380" s="4"/>
      <c r="DP380" s="4"/>
      <c r="DQ380" s="4"/>
      <c r="DR380" s="4"/>
      <c r="DS380" s="4"/>
      <c r="DT380" s="4"/>
      <c r="DU380" s="4"/>
      <c r="DV380" s="4"/>
      <c r="DW380" s="4"/>
      <c r="DX380" s="4"/>
      <c r="DY380" s="4"/>
      <c r="DZ380" s="4"/>
      <c r="EA380" s="4"/>
      <c r="EB380" s="4"/>
      <c r="EC380" s="4"/>
      <c r="ED380" s="4"/>
      <c r="EE380" s="4"/>
      <c r="EF380" s="4"/>
      <c r="EG380" s="4"/>
      <c r="EH380" s="4"/>
      <c r="EI380" s="4"/>
      <c r="EJ380" s="4"/>
      <c r="EK380" s="4"/>
      <c r="EL380" s="4"/>
      <c r="EM380" s="4"/>
      <c r="EN380" s="4"/>
      <c r="EO380" s="4"/>
      <c r="EP380" s="4"/>
      <c r="EQ380" s="4"/>
      <c r="ER380" s="4"/>
      <c r="ES380" s="4"/>
      <c r="ET380" s="4"/>
      <c r="EU380" s="4"/>
      <c r="EV380" s="4"/>
      <c r="EW380" s="4"/>
      <c r="EX380" s="4"/>
    </row>
    <row r="381" spans="1:154" s="16" customFormat="1" ht="89.25">
      <c r="A381" s="227" t="s">
        <v>374</v>
      </c>
      <c r="B381" s="74"/>
      <c r="C381" s="66" t="s">
        <v>18</v>
      </c>
      <c r="D381" s="279"/>
      <c r="E381" s="58" t="e">
        <f>#REF!+E382</f>
        <v>#REF!</v>
      </c>
      <c r="F381" s="278" t="e">
        <f>#REF!-E381</f>
        <v>#REF!</v>
      </c>
      <c r="G381" s="58">
        <f t="shared" ref="G381:H382" si="49">G382</f>
        <v>78.2</v>
      </c>
      <c r="H381" s="58">
        <f t="shared" si="49"/>
        <v>78.2</v>
      </c>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c r="AK381" s="4"/>
      <c r="AL381" s="4"/>
      <c r="AM381" s="4"/>
      <c r="AN381" s="4"/>
      <c r="AO381" s="4"/>
      <c r="AP381" s="4"/>
      <c r="AQ381" s="4"/>
      <c r="AR381" s="4"/>
      <c r="AS381" s="4"/>
      <c r="AT381" s="4"/>
      <c r="AU381" s="4"/>
      <c r="AV381" s="4"/>
      <c r="AW381" s="4"/>
      <c r="AX381" s="4"/>
      <c r="AY381" s="4"/>
      <c r="AZ381" s="4"/>
      <c r="BA381" s="4"/>
      <c r="BB381" s="4"/>
      <c r="BC381" s="4"/>
      <c r="BD381" s="4"/>
      <c r="BE381" s="4"/>
      <c r="BF381" s="4"/>
      <c r="BG381" s="4"/>
      <c r="BH381" s="4"/>
      <c r="BI381" s="4"/>
      <c r="BJ381" s="4"/>
      <c r="BK381" s="4"/>
      <c r="BL381" s="4"/>
      <c r="BM381" s="4"/>
      <c r="BN381" s="4"/>
      <c r="BO381" s="4"/>
      <c r="BP381" s="4"/>
      <c r="BQ381" s="4"/>
      <c r="BR381" s="4"/>
      <c r="BS381" s="4"/>
      <c r="BT381" s="4"/>
      <c r="BU381" s="4"/>
      <c r="BV381" s="4"/>
      <c r="BW381" s="4"/>
      <c r="BX381" s="4"/>
      <c r="BY381" s="4"/>
      <c r="BZ381" s="4"/>
      <c r="CA381" s="4"/>
      <c r="CB381" s="4"/>
      <c r="CC381" s="4"/>
      <c r="CD381" s="4"/>
      <c r="CE381" s="4"/>
      <c r="CF381" s="4"/>
      <c r="CG381" s="4"/>
      <c r="CH381" s="4"/>
      <c r="CI381" s="4"/>
      <c r="CJ381" s="4"/>
      <c r="CK381" s="4"/>
      <c r="CL381" s="4"/>
      <c r="CM381" s="4"/>
      <c r="CN381" s="4"/>
      <c r="CO381" s="4"/>
      <c r="CP381" s="4"/>
      <c r="CQ381" s="4"/>
      <c r="CR381" s="4"/>
      <c r="CS381" s="4"/>
      <c r="CT381" s="4"/>
      <c r="CU381" s="4"/>
      <c r="CV381" s="4"/>
      <c r="CW381" s="4"/>
      <c r="CX381" s="4"/>
      <c r="CY381" s="4"/>
      <c r="CZ381" s="4"/>
      <c r="DA381" s="4"/>
      <c r="DB381" s="4"/>
      <c r="DC381" s="4"/>
      <c r="DD381" s="4"/>
      <c r="DE381" s="4"/>
      <c r="DF381" s="4"/>
      <c r="DG381" s="4"/>
      <c r="DH381" s="4"/>
      <c r="DI381" s="4"/>
      <c r="DJ381" s="4"/>
      <c r="DK381" s="4"/>
      <c r="DL381" s="4"/>
      <c r="DM381" s="4"/>
      <c r="DN381" s="4"/>
      <c r="DO381" s="4"/>
      <c r="DP381" s="4"/>
      <c r="DQ381" s="4"/>
      <c r="DR381" s="4"/>
      <c r="DS381" s="4"/>
      <c r="DT381" s="4"/>
      <c r="DU381" s="4"/>
      <c r="DV381" s="4"/>
      <c r="DW381" s="4"/>
      <c r="DX381" s="4"/>
      <c r="DY381" s="4"/>
      <c r="DZ381" s="4"/>
      <c r="EA381" s="4"/>
      <c r="EB381" s="4"/>
      <c r="EC381" s="4"/>
      <c r="ED381" s="4"/>
      <c r="EE381" s="4"/>
      <c r="EF381" s="4"/>
      <c r="EG381" s="4"/>
      <c r="EH381" s="4"/>
      <c r="EI381" s="4"/>
      <c r="EJ381" s="4"/>
      <c r="EK381" s="4"/>
      <c r="EL381" s="4"/>
      <c r="EM381" s="4"/>
      <c r="EN381" s="4"/>
      <c r="EO381" s="4"/>
      <c r="EP381" s="4"/>
      <c r="EQ381" s="4"/>
      <c r="ER381" s="4"/>
      <c r="ES381" s="4"/>
      <c r="ET381" s="4"/>
      <c r="EU381" s="4"/>
      <c r="EV381" s="4"/>
      <c r="EW381" s="4"/>
      <c r="EX381" s="4"/>
    </row>
    <row r="382" spans="1:154" s="16" customFormat="1">
      <c r="A382" s="23" t="s">
        <v>153</v>
      </c>
      <c r="B382" s="74"/>
      <c r="C382" s="66"/>
      <c r="D382" s="279" t="s">
        <v>154</v>
      </c>
      <c r="E382" s="58">
        <f>E383</f>
        <v>83.3</v>
      </c>
      <c r="F382" s="278" t="e">
        <f>#REF!-E382</f>
        <v>#REF!</v>
      </c>
      <c r="G382" s="58">
        <f t="shared" si="49"/>
        <v>78.2</v>
      </c>
      <c r="H382" s="58">
        <f t="shared" si="49"/>
        <v>78.2</v>
      </c>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c r="AK382" s="4"/>
      <c r="AL382" s="4"/>
      <c r="AM382" s="4"/>
      <c r="AN382" s="4"/>
      <c r="AO382" s="4"/>
      <c r="AP382" s="4"/>
      <c r="AQ382" s="4"/>
      <c r="AR382" s="4"/>
      <c r="AS382" s="4"/>
      <c r="AT382" s="4"/>
      <c r="AU382" s="4"/>
      <c r="AV382" s="4"/>
      <c r="AW382" s="4"/>
      <c r="AX382" s="4"/>
      <c r="AY382" s="4"/>
      <c r="AZ382" s="4"/>
      <c r="BA382" s="4"/>
      <c r="BB382" s="4"/>
      <c r="BC382" s="4"/>
      <c r="BD382" s="4"/>
      <c r="BE382" s="4"/>
      <c r="BF382" s="4"/>
      <c r="BG382" s="4"/>
      <c r="BH382" s="4"/>
      <c r="BI382" s="4"/>
      <c r="BJ382" s="4"/>
      <c r="BK382" s="4"/>
      <c r="BL382" s="4"/>
      <c r="BM382" s="4"/>
      <c r="BN382" s="4"/>
      <c r="BO382" s="4"/>
      <c r="BP382" s="4"/>
      <c r="BQ382" s="4"/>
      <c r="BR382" s="4"/>
      <c r="BS382" s="4"/>
      <c r="BT382" s="4"/>
      <c r="BU382" s="4"/>
      <c r="BV382" s="4"/>
      <c r="BW382" s="4"/>
      <c r="BX382" s="4"/>
      <c r="BY382" s="4"/>
      <c r="BZ382" s="4"/>
      <c r="CA382" s="4"/>
      <c r="CB382" s="4"/>
      <c r="CC382" s="4"/>
      <c r="CD382" s="4"/>
      <c r="CE382" s="4"/>
      <c r="CF382" s="4"/>
      <c r="CG382" s="4"/>
      <c r="CH382" s="4"/>
      <c r="CI382" s="4"/>
      <c r="CJ382" s="4"/>
      <c r="CK382" s="4"/>
      <c r="CL382" s="4"/>
      <c r="CM382" s="4"/>
      <c r="CN382" s="4"/>
      <c r="CO382" s="4"/>
      <c r="CP382" s="4"/>
      <c r="CQ382" s="4"/>
      <c r="CR382" s="4"/>
      <c r="CS382" s="4"/>
      <c r="CT382" s="4"/>
      <c r="CU382" s="4"/>
      <c r="CV382" s="4"/>
      <c r="CW382" s="4"/>
      <c r="CX382" s="4"/>
      <c r="CY382" s="4"/>
      <c r="CZ382" s="4"/>
      <c r="DA382" s="4"/>
      <c r="DB382" s="4"/>
      <c r="DC382" s="4"/>
      <c r="DD382" s="4"/>
      <c r="DE382" s="4"/>
      <c r="DF382" s="4"/>
      <c r="DG382" s="4"/>
      <c r="DH382" s="4"/>
      <c r="DI382" s="4"/>
      <c r="DJ382" s="4"/>
      <c r="DK382" s="4"/>
      <c r="DL382" s="4"/>
      <c r="DM382" s="4"/>
      <c r="DN382" s="4"/>
      <c r="DO382" s="4"/>
      <c r="DP382" s="4"/>
      <c r="DQ382" s="4"/>
      <c r="DR382" s="4"/>
      <c r="DS382" s="4"/>
      <c r="DT382" s="4"/>
      <c r="DU382" s="4"/>
      <c r="DV382" s="4"/>
      <c r="DW382" s="4"/>
      <c r="DX382" s="4"/>
      <c r="DY382" s="4"/>
      <c r="DZ382" s="4"/>
      <c r="EA382" s="4"/>
      <c r="EB382" s="4"/>
      <c r="EC382" s="4"/>
      <c r="ED382" s="4"/>
      <c r="EE382" s="4"/>
      <c r="EF382" s="4"/>
      <c r="EG382" s="4"/>
      <c r="EH382" s="4"/>
      <c r="EI382" s="4"/>
      <c r="EJ382" s="4"/>
      <c r="EK382" s="4"/>
      <c r="EL382" s="4"/>
      <c r="EM382" s="4"/>
      <c r="EN382" s="4"/>
      <c r="EO382" s="4"/>
      <c r="EP382" s="4"/>
      <c r="EQ382" s="4"/>
      <c r="ER382" s="4"/>
      <c r="ES382" s="4"/>
      <c r="ET382" s="4"/>
      <c r="EU382" s="4"/>
      <c r="EV382" s="4"/>
      <c r="EW382" s="4"/>
      <c r="EX382" s="4"/>
    </row>
    <row r="383" spans="1:154" s="16" customFormat="1">
      <c r="A383" s="21" t="s">
        <v>19</v>
      </c>
      <c r="B383" s="74"/>
      <c r="C383" s="66"/>
      <c r="D383" s="279" t="s">
        <v>20</v>
      </c>
      <c r="E383" s="58">
        <f>SUM('[1]прил 3-2023 '!G298)</f>
        <v>83.3</v>
      </c>
      <c r="F383" s="278" t="e">
        <f>#REF!-E383</f>
        <v>#REF!</v>
      </c>
      <c r="G383" s="58">
        <f>'прил 6-2027-2028 расходы '!J186</f>
        <v>78.2</v>
      </c>
      <c r="H383" s="58">
        <f>'прил 6-2027-2028 расходы '!K186</f>
        <v>78.2</v>
      </c>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c r="AK383" s="4"/>
      <c r="AL383" s="4"/>
      <c r="AM383" s="4"/>
      <c r="AN383" s="4"/>
      <c r="AO383" s="4"/>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4"/>
      <c r="BO383" s="4"/>
      <c r="BP383" s="4"/>
      <c r="BQ383" s="4"/>
      <c r="BR383" s="4"/>
      <c r="BS383" s="4"/>
      <c r="BT383" s="4"/>
      <c r="BU383" s="4"/>
      <c r="BV383" s="4"/>
      <c r="BW383" s="4"/>
      <c r="BX383" s="4"/>
      <c r="BY383" s="4"/>
      <c r="BZ383" s="4"/>
      <c r="CA383" s="4"/>
      <c r="CB383" s="4"/>
      <c r="CC383" s="4"/>
      <c r="CD383" s="4"/>
      <c r="CE383" s="4"/>
      <c r="CF383" s="4"/>
      <c r="CG383" s="4"/>
      <c r="CH383" s="4"/>
      <c r="CI383" s="4"/>
      <c r="CJ383" s="4"/>
      <c r="CK383" s="4"/>
      <c r="CL383" s="4"/>
      <c r="CM383" s="4"/>
      <c r="CN383" s="4"/>
      <c r="CO383" s="4"/>
      <c r="CP383" s="4"/>
      <c r="CQ383" s="4"/>
      <c r="CR383" s="4"/>
      <c r="CS383" s="4"/>
      <c r="CT383" s="4"/>
      <c r="CU383" s="4"/>
      <c r="CV383" s="4"/>
      <c r="CW383" s="4"/>
      <c r="CX383" s="4"/>
      <c r="CY383" s="4"/>
      <c r="CZ383" s="4"/>
      <c r="DA383" s="4"/>
      <c r="DB383" s="4"/>
      <c r="DC383" s="4"/>
      <c r="DD383" s="4"/>
      <c r="DE383" s="4"/>
      <c r="DF383" s="4"/>
      <c r="DG383" s="4"/>
      <c r="DH383" s="4"/>
      <c r="DI383" s="4"/>
      <c r="DJ383" s="4"/>
      <c r="DK383" s="4"/>
      <c r="DL383" s="4"/>
      <c r="DM383" s="4"/>
      <c r="DN383" s="4"/>
      <c r="DO383" s="4"/>
      <c r="DP383" s="4"/>
      <c r="DQ383" s="4"/>
      <c r="DR383" s="4"/>
      <c r="DS383" s="4"/>
      <c r="DT383" s="4"/>
      <c r="DU383" s="4"/>
      <c r="DV383" s="4"/>
      <c r="DW383" s="4"/>
      <c r="DX383" s="4"/>
      <c r="DY383" s="4"/>
      <c r="DZ383" s="4"/>
      <c r="EA383" s="4"/>
      <c r="EB383" s="4"/>
      <c r="EC383" s="4"/>
      <c r="ED383" s="4"/>
      <c r="EE383" s="4"/>
      <c r="EF383" s="4"/>
      <c r="EG383" s="4"/>
      <c r="EH383" s="4"/>
      <c r="EI383" s="4"/>
      <c r="EJ383" s="4"/>
      <c r="EK383" s="4"/>
      <c r="EL383" s="4"/>
      <c r="EM383" s="4"/>
      <c r="EN383" s="4"/>
      <c r="EO383" s="4"/>
      <c r="EP383" s="4"/>
      <c r="EQ383" s="4"/>
      <c r="ER383" s="4"/>
      <c r="ES383" s="4"/>
      <c r="ET383" s="4"/>
      <c r="EU383" s="4"/>
      <c r="EV383" s="4"/>
      <c r="EW383" s="4"/>
      <c r="EX383" s="4"/>
    </row>
    <row r="384" spans="1:154" s="16" customFormat="1">
      <c r="A384" s="20" t="s">
        <v>21</v>
      </c>
      <c r="B384" s="74" t="s">
        <v>75</v>
      </c>
      <c r="C384" s="399"/>
      <c r="D384" s="279"/>
      <c r="E384" s="58">
        <f>E385</f>
        <v>51</v>
      </c>
      <c r="F384" s="278" t="e">
        <f>#REF!-E384</f>
        <v>#REF!</v>
      </c>
      <c r="G384" s="58">
        <f t="shared" ref="G384:H387" si="50">G385</f>
        <v>52.5</v>
      </c>
      <c r="H384" s="58">
        <f t="shared" si="50"/>
        <v>52.5</v>
      </c>
    </row>
    <row r="385" spans="1:154" ht="51.75" customHeight="1">
      <c r="A385" s="11" t="s">
        <v>800</v>
      </c>
      <c r="B385" s="74"/>
      <c r="C385" s="74" t="s">
        <v>22</v>
      </c>
      <c r="D385" s="279"/>
      <c r="E385" s="58">
        <f>E386</f>
        <v>51</v>
      </c>
      <c r="F385" s="278" t="e">
        <f>#REF!-E385</f>
        <v>#REF!</v>
      </c>
      <c r="G385" s="58">
        <f t="shared" si="50"/>
        <v>52.5</v>
      </c>
      <c r="H385" s="58">
        <f t="shared" si="50"/>
        <v>52.5</v>
      </c>
    </row>
    <row r="386" spans="1:154" ht="54.75" customHeight="1">
      <c r="A386" s="11" t="s">
        <v>799</v>
      </c>
      <c r="B386" s="74"/>
      <c r="C386" s="74" t="s">
        <v>23</v>
      </c>
      <c r="D386" s="279"/>
      <c r="E386" s="58">
        <f>E387</f>
        <v>51</v>
      </c>
      <c r="F386" s="278" t="e">
        <f>#REF!-E386</f>
        <v>#REF!</v>
      </c>
      <c r="G386" s="58">
        <f t="shared" si="50"/>
        <v>52.5</v>
      </c>
      <c r="H386" s="58">
        <f t="shared" si="50"/>
        <v>52.5</v>
      </c>
    </row>
    <row r="387" spans="1:154" ht="25.5">
      <c r="A387" s="14" t="s">
        <v>91</v>
      </c>
      <c r="B387" s="74"/>
      <c r="C387" s="74"/>
      <c r="D387" s="279" t="s">
        <v>24</v>
      </c>
      <c r="E387" s="58">
        <f>E388</f>
        <v>51</v>
      </c>
      <c r="F387" s="278" t="e">
        <f>#REF!-E387</f>
        <v>#REF!</v>
      </c>
      <c r="G387" s="58">
        <f t="shared" si="50"/>
        <v>52.5</v>
      </c>
      <c r="H387" s="58">
        <f t="shared" si="50"/>
        <v>52.5</v>
      </c>
    </row>
    <row r="388" spans="1:154" ht="25.5">
      <c r="A388" s="11" t="s">
        <v>25</v>
      </c>
      <c r="B388" s="74"/>
      <c r="C388" s="74"/>
      <c r="D388" s="279" t="s">
        <v>26</v>
      </c>
      <c r="E388" s="58">
        <f>SUM('[1]прил 3-2023 '!G309)</f>
        <v>51</v>
      </c>
      <c r="F388" s="278" t="e">
        <f>#REF!-E388</f>
        <v>#REF!</v>
      </c>
      <c r="G388" s="58">
        <f>'прил 6-2027-2028 расходы '!J191</f>
        <v>52.5</v>
      </c>
      <c r="H388" s="58">
        <f>'прил 6-2027-2028 расходы '!K191</f>
        <v>52.5</v>
      </c>
    </row>
    <row r="389" spans="1:154" s="5" customFormat="1">
      <c r="A389" s="17" t="s">
        <v>76</v>
      </c>
      <c r="B389" s="39" t="s">
        <v>77</v>
      </c>
      <c r="C389" s="39"/>
      <c r="D389" s="39"/>
      <c r="E389" s="278" t="e">
        <f>E390</f>
        <v>#REF!</v>
      </c>
      <c r="F389" s="278" t="e">
        <f>#REF!-E389</f>
        <v>#REF!</v>
      </c>
      <c r="G389" s="278">
        <f t="shared" ref="G389:H390" si="51">G390</f>
        <v>199.6</v>
      </c>
      <c r="H389" s="278">
        <f t="shared" si="51"/>
        <v>0</v>
      </c>
    </row>
    <row r="390" spans="1:154">
      <c r="A390" s="11" t="s">
        <v>78</v>
      </c>
      <c r="B390" s="74" t="s">
        <v>79</v>
      </c>
      <c r="C390" s="74"/>
      <c r="D390" s="74"/>
      <c r="E390" s="58" t="e">
        <f>E391</f>
        <v>#REF!</v>
      </c>
      <c r="F390" s="278" t="e">
        <f>#REF!-E390</f>
        <v>#REF!</v>
      </c>
      <c r="G390" s="58">
        <f t="shared" si="51"/>
        <v>199.6</v>
      </c>
      <c r="H390" s="58">
        <f t="shared" si="51"/>
        <v>0</v>
      </c>
    </row>
    <row r="391" spans="1:154" s="7" customFormat="1" ht="26.25" customHeight="1">
      <c r="A391" s="18" t="s">
        <v>793</v>
      </c>
      <c r="B391" s="74"/>
      <c r="C391" s="66" t="s">
        <v>29</v>
      </c>
      <c r="D391" s="279"/>
      <c r="E391" s="58" t="e">
        <f>E392</f>
        <v>#REF!</v>
      </c>
      <c r="F391" s="278" t="e">
        <f>#REF!-E391</f>
        <v>#REF!</v>
      </c>
      <c r="G391" s="58">
        <f t="shared" ref="G391:H393" si="52">G392</f>
        <v>199.6</v>
      </c>
      <c r="H391" s="58">
        <f t="shared" si="52"/>
        <v>0</v>
      </c>
    </row>
    <row r="392" spans="1:154" s="7" customFormat="1" ht="24.75" customHeight="1">
      <c r="A392" s="18" t="s">
        <v>795</v>
      </c>
      <c r="B392" s="74"/>
      <c r="C392" s="66" t="s">
        <v>174</v>
      </c>
      <c r="D392" s="279"/>
      <c r="E392" s="58" t="e">
        <f>#REF!+E393+#REF!</f>
        <v>#REF!</v>
      </c>
      <c r="F392" s="278" t="e">
        <f>#REF!-E392</f>
        <v>#REF!</v>
      </c>
      <c r="G392" s="58">
        <f t="shared" si="52"/>
        <v>199.6</v>
      </c>
      <c r="H392" s="58">
        <f t="shared" si="52"/>
        <v>0</v>
      </c>
    </row>
    <row r="393" spans="1:154" s="7" customFormat="1" ht="25.5">
      <c r="A393" s="23" t="s">
        <v>214</v>
      </c>
      <c r="B393" s="74"/>
      <c r="C393" s="279"/>
      <c r="D393" s="279" t="s">
        <v>109</v>
      </c>
      <c r="E393" s="58">
        <f>E394</f>
        <v>280</v>
      </c>
      <c r="F393" s="278" t="e">
        <f>#REF!-E393</f>
        <v>#REF!</v>
      </c>
      <c r="G393" s="58">
        <f t="shared" si="52"/>
        <v>199.6</v>
      </c>
      <c r="H393" s="58">
        <f t="shared" si="52"/>
        <v>0</v>
      </c>
    </row>
    <row r="394" spans="1:154" s="7" customFormat="1" ht="25.5">
      <c r="A394" s="11" t="s">
        <v>110</v>
      </c>
      <c r="B394" s="74"/>
      <c r="C394" s="279"/>
      <c r="D394" s="279" t="s">
        <v>111</v>
      </c>
      <c r="E394" s="58">
        <f>SUM('[1]прил 3-2023 '!G594)</f>
        <v>280</v>
      </c>
      <c r="F394" s="278" t="e">
        <f>#REF!-E394</f>
        <v>#REF!</v>
      </c>
      <c r="G394" s="58">
        <f>'прил 6-2027-2028 расходы '!J375</f>
        <v>199.6</v>
      </c>
      <c r="H394" s="58">
        <f>'прил 6-2027-2028 расходы '!K375</f>
        <v>0</v>
      </c>
    </row>
    <row r="395" spans="1:154" s="5" customFormat="1">
      <c r="A395" s="17" t="s">
        <v>10</v>
      </c>
      <c r="B395" s="39" t="s">
        <v>80</v>
      </c>
      <c r="C395" s="39"/>
      <c r="D395" s="39"/>
      <c r="E395" s="278" t="e">
        <f>E396</f>
        <v>#REF!</v>
      </c>
      <c r="F395" s="278" t="e">
        <f>#REF!-E395</f>
        <v>#REF!</v>
      </c>
      <c r="G395" s="278">
        <f t="shared" ref="G395:H396" si="53">G396</f>
        <v>17.8</v>
      </c>
      <c r="H395" s="278">
        <f t="shared" si="53"/>
        <v>0</v>
      </c>
    </row>
    <row r="396" spans="1:154" ht="25.5">
      <c r="A396" s="11" t="s">
        <v>11</v>
      </c>
      <c r="B396" s="74" t="s">
        <v>81</v>
      </c>
      <c r="C396" s="74"/>
      <c r="D396" s="74"/>
      <c r="E396" s="58" t="e">
        <f>E397</f>
        <v>#REF!</v>
      </c>
      <c r="F396" s="278" t="e">
        <f>#REF!-E396</f>
        <v>#REF!</v>
      </c>
      <c r="G396" s="58">
        <f t="shared" si="53"/>
        <v>17.8</v>
      </c>
      <c r="H396" s="58">
        <f t="shared" si="53"/>
        <v>0</v>
      </c>
    </row>
    <row r="397" spans="1:154" ht="38.25">
      <c r="A397" s="18" t="s">
        <v>950</v>
      </c>
      <c r="B397" s="74"/>
      <c r="C397" s="279" t="s">
        <v>167</v>
      </c>
      <c r="D397" s="74"/>
      <c r="E397" s="58" t="e">
        <f>#REF!</f>
        <v>#REF!</v>
      </c>
      <c r="F397" s="278" t="e">
        <f>#REF!-E397</f>
        <v>#REF!</v>
      </c>
      <c r="G397" s="58">
        <f>G399</f>
        <v>17.8</v>
      </c>
      <c r="H397" s="58">
        <f>H399</f>
        <v>0</v>
      </c>
    </row>
    <row r="398" spans="1:154" s="90" customFormat="1">
      <c r="A398" s="18" t="s">
        <v>220</v>
      </c>
      <c r="B398" s="74"/>
      <c r="C398" s="66" t="s">
        <v>219</v>
      </c>
      <c r="D398" s="74"/>
      <c r="E398" s="58"/>
      <c r="F398" s="278"/>
      <c r="G398" s="58">
        <f t="shared" ref="G398:H400" si="54">G399</f>
        <v>17.8</v>
      </c>
      <c r="H398" s="58">
        <f t="shared" si="54"/>
        <v>0</v>
      </c>
    </row>
    <row r="399" spans="1:154">
      <c r="A399" s="18" t="s">
        <v>175</v>
      </c>
      <c r="B399" s="74"/>
      <c r="C399" s="66" t="s">
        <v>176</v>
      </c>
      <c r="D399" s="279"/>
      <c r="E399" s="58">
        <f>E400</f>
        <v>446</v>
      </c>
      <c r="F399" s="278" t="e">
        <f>#REF!-E399</f>
        <v>#REF!</v>
      </c>
      <c r="G399" s="58">
        <f t="shared" si="54"/>
        <v>17.8</v>
      </c>
      <c r="H399" s="58">
        <f t="shared" si="54"/>
        <v>0</v>
      </c>
    </row>
    <row r="400" spans="1:154" s="16" customFormat="1">
      <c r="A400" s="23" t="s">
        <v>177</v>
      </c>
      <c r="B400" s="74"/>
      <c r="C400" s="42"/>
      <c r="D400" s="279" t="s">
        <v>178</v>
      </c>
      <c r="E400" s="58">
        <f>E401</f>
        <v>446</v>
      </c>
      <c r="F400" s="278" t="e">
        <f>#REF!-E400</f>
        <v>#REF!</v>
      </c>
      <c r="G400" s="58">
        <f t="shared" si="54"/>
        <v>17.8</v>
      </c>
      <c r="H400" s="58">
        <f t="shared" si="54"/>
        <v>0</v>
      </c>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c r="AK400" s="4"/>
      <c r="AL400" s="4"/>
      <c r="AM400" s="4"/>
      <c r="AN400" s="4"/>
      <c r="AO400" s="4"/>
      <c r="AP400" s="4"/>
      <c r="AQ400" s="4"/>
      <c r="AR400" s="4"/>
      <c r="AS400" s="4"/>
      <c r="AT400" s="4"/>
      <c r="AU400" s="4"/>
      <c r="AV400" s="4"/>
      <c r="AW400" s="4"/>
      <c r="AX400" s="4"/>
      <c r="AY400" s="4"/>
      <c r="AZ400" s="4"/>
      <c r="BA400" s="4"/>
      <c r="BB400" s="4"/>
      <c r="BC400" s="4"/>
      <c r="BD400" s="4"/>
      <c r="BE400" s="4"/>
      <c r="BF400" s="4"/>
      <c r="BG400" s="4"/>
      <c r="BH400" s="4"/>
      <c r="BI400" s="4"/>
      <c r="BJ400" s="4"/>
      <c r="BK400" s="4"/>
      <c r="BL400" s="4"/>
      <c r="BM400" s="4"/>
      <c r="BN400" s="4"/>
      <c r="BO400" s="4"/>
      <c r="BP400" s="4"/>
      <c r="BQ400" s="4"/>
      <c r="BR400" s="4"/>
      <c r="BS400" s="4"/>
      <c r="BT400" s="4"/>
      <c r="BU400" s="4"/>
      <c r="BV400" s="4"/>
      <c r="BW400" s="4"/>
      <c r="BX400" s="4"/>
      <c r="BY400" s="4"/>
      <c r="BZ400" s="4"/>
      <c r="CA400" s="4"/>
      <c r="CB400" s="4"/>
      <c r="CC400" s="4"/>
      <c r="CD400" s="4"/>
      <c r="CE400" s="4"/>
      <c r="CF400" s="4"/>
      <c r="CG400" s="4"/>
      <c r="CH400" s="4"/>
      <c r="CI400" s="4"/>
      <c r="CJ400" s="4"/>
      <c r="CK400" s="4"/>
      <c r="CL400" s="4"/>
      <c r="CM400" s="4"/>
      <c r="CN400" s="4"/>
      <c r="CO400" s="4"/>
      <c r="CP400" s="4"/>
      <c r="CQ400" s="4"/>
      <c r="CR400" s="4"/>
      <c r="CS400" s="4"/>
      <c r="CT400" s="4"/>
      <c r="CU400" s="4"/>
      <c r="CV400" s="4"/>
      <c r="CW400" s="4"/>
      <c r="CX400" s="4"/>
      <c r="CY400" s="4"/>
      <c r="CZ400" s="4"/>
      <c r="DA400" s="4"/>
      <c r="DB400" s="4"/>
      <c r="DC400" s="4"/>
      <c r="DD400" s="4"/>
      <c r="DE400" s="4"/>
      <c r="DF400" s="4"/>
      <c r="DG400" s="4"/>
      <c r="DH400" s="4"/>
      <c r="DI400" s="4"/>
      <c r="DJ400" s="4"/>
      <c r="DK400" s="4"/>
      <c r="DL400" s="4"/>
      <c r="DM400" s="4"/>
      <c r="DN400" s="4"/>
      <c r="DO400" s="4"/>
      <c r="DP400" s="4"/>
      <c r="DQ400" s="4"/>
      <c r="DR400" s="4"/>
      <c r="DS400" s="4"/>
      <c r="DT400" s="4"/>
      <c r="DU400" s="4"/>
      <c r="DV400" s="4"/>
      <c r="DW400" s="4"/>
      <c r="DX400" s="4"/>
      <c r="DY400" s="4"/>
      <c r="DZ400" s="4"/>
      <c r="EA400" s="4"/>
      <c r="EB400" s="4"/>
      <c r="EC400" s="4"/>
      <c r="ED400" s="4"/>
      <c r="EE400" s="4"/>
      <c r="EF400" s="4"/>
      <c r="EG400" s="4"/>
      <c r="EH400" s="4"/>
      <c r="EI400" s="4"/>
      <c r="EJ400" s="4"/>
      <c r="EK400" s="4"/>
      <c r="EL400" s="4"/>
      <c r="EM400" s="4"/>
      <c r="EN400" s="4"/>
      <c r="EO400" s="4"/>
      <c r="EP400" s="4"/>
      <c r="EQ400" s="4"/>
      <c r="ER400" s="4"/>
      <c r="ES400" s="4"/>
      <c r="ET400" s="4"/>
      <c r="EU400" s="4"/>
      <c r="EV400" s="4"/>
      <c r="EW400" s="4"/>
      <c r="EX400" s="4"/>
    </row>
    <row r="401" spans="1:154" s="16" customFormat="1">
      <c r="A401" s="21" t="s">
        <v>179</v>
      </c>
      <c r="B401" s="74"/>
      <c r="C401" s="42"/>
      <c r="D401" s="279" t="s">
        <v>180</v>
      </c>
      <c r="E401" s="58">
        <f>SUM('[1]прил 3-2023 '!G324+'[1]прил 3-2023 '!G368)</f>
        <v>446</v>
      </c>
      <c r="F401" s="278" t="e">
        <f>#REF!-E401</f>
        <v>#REF!</v>
      </c>
      <c r="G401" s="58">
        <f>'прил 6-2027-2028 расходы '!J228</f>
        <v>17.8</v>
      </c>
      <c r="H401" s="58">
        <f>'прил 6-2027-2028 расходы '!K228</f>
        <v>0</v>
      </c>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c r="AK401" s="4"/>
      <c r="AL401" s="4"/>
      <c r="AM401" s="4"/>
      <c r="AN401" s="4"/>
      <c r="AO401" s="4"/>
      <c r="AP401" s="4"/>
      <c r="AQ401" s="4"/>
      <c r="AR401" s="4"/>
      <c r="AS401" s="4"/>
      <c r="AT401" s="4"/>
      <c r="AU401" s="4"/>
      <c r="AV401" s="4"/>
      <c r="AW401" s="4"/>
      <c r="AX401" s="4"/>
      <c r="AY401" s="4"/>
      <c r="AZ401" s="4"/>
      <c r="BA401" s="4"/>
      <c r="BB401" s="4"/>
      <c r="BC401" s="4"/>
      <c r="BD401" s="4"/>
      <c r="BE401" s="4"/>
      <c r="BF401" s="4"/>
      <c r="BG401" s="4"/>
      <c r="BH401" s="4"/>
      <c r="BI401" s="4"/>
      <c r="BJ401" s="4"/>
      <c r="BK401" s="4"/>
      <c r="BL401" s="4"/>
      <c r="BM401" s="4"/>
      <c r="BN401" s="4"/>
      <c r="BO401" s="4"/>
      <c r="BP401" s="4"/>
      <c r="BQ401" s="4"/>
      <c r="BR401" s="4"/>
      <c r="BS401" s="4"/>
      <c r="BT401" s="4"/>
      <c r="BU401" s="4"/>
      <c r="BV401" s="4"/>
      <c r="BW401" s="4"/>
      <c r="BX401" s="4"/>
      <c r="BY401" s="4"/>
      <c r="BZ401" s="4"/>
      <c r="CA401" s="4"/>
      <c r="CB401" s="4"/>
      <c r="CC401" s="4"/>
      <c r="CD401" s="4"/>
      <c r="CE401" s="4"/>
      <c r="CF401" s="4"/>
      <c r="CG401" s="4"/>
      <c r="CH401" s="4"/>
      <c r="CI401" s="4"/>
      <c r="CJ401" s="4"/>
      <c r="CK401" s="4"/>
      <c r="CL401" s="4"/>
      <c r="CM401" s="4"/>
      <c r="CN401" s="4"/>
      <c r="CO401" s="4"/>
      <c r="CP401" s="4"/>
      <c r="CQ401" s="4"/>
      <c r="CR401" s="4"/>
      <c r="CS401" s="4"/>
      <c r="CT401" s="4"/>
      <c r="CU401" s="4"/>
      <c r="CV401" s="4"/>
      <c r="CW401" s="4"/>
      <c r="CX401" s="4"/>
      <c r="CY401" s="4"/>
      <c r="CZ401" s="4"/>
      <c r="DA401" s="4"/>
      <c r="DB401" s="4"/>
      <c r="DC401" s="4"/>
      <c r="DD401" s="4"/>
      <c r="DE401" s="4"/>
      <c r="DF401" s="4"/>
      <c r="DG401" s="4"/>
      <c r="DH401" s="4"/>
      <c r="DI401" s="4"/>
      <c r="DJ401" s="4"/>
      <c r="DK401" s="4"/>
      <c r="DL401" s="4"/>
      <c r="DM401" s="4"/>
      <c r="DN401" s="4"/>
      <c r="DO401" s="4"/>
      <c r="DP401" s="4"/>
      <c r="DQ401" s="4"/>
      <c r="DR401" s="4"/>
      <c r="DS401" s="4"/>
      <c r="DT401" s="4"/>
      <c r="DU401" s="4"/>
      <c r="DV401" s="4"/>
      <c r="DW401" s="4"/>
      <c r="DX401" s="4"/>
      <c r="DY401" s="4"/>
      <c r="DZ401" s="4"/>
      <c r="EA401" s="4"/>
      <c r="EB401" s="4"/>
      <c r="EC401" s="4"/>
      <c r="ED401" s="4"/>
      <c r="EE401" s="4"/>
      <c r="EF401" s="4"/>
      <c r="EG401" s="4"/>
      <c r="EH401" s="4"/>
      <c r="EI401" s="4"/>
      <c r="EJ401" s="4"/>
      <c r="EK401" s="4"/>
      <c r="EL401" s="4"/>
      <c r="EM401" s="4"/>
      <c r="EN401" s="4"/>
      <c r="EO401" s="4"/>
      <c r="EP401" s="4"/>
      <c r="EQ401" s="4"/>
      <c r="ER401" s="4"/>
      <c r="ES401" s="4"/>
      <c r="ET401" s="4"/>
      <c r="EU401" s="4"/>
      <c r="EV401" s="4"/>
      <c r="EW401" s="4"/>
      <c r="EX401" s="4"/>
    </row>
    <row r="402" spans="1:154" s="16" customFormat="1">
      <c r="A402" s="10"/>
      <c r="B402" s="406"/>
      <c r="C402" s="15"/>
      <c r="D402" s="406"/>
      <c r="E402" s="57"/>
      <c r="F402" s="278"/>
      <c r="G402" s="57"/>
      <c r="H402" s="57"/>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c r="AK402" s="4"/>
      <c r="AL402" s="4"/>
      <c r="AM402" s="4"/>
      <c r="AN402" s="4"/>
      <c r="AO402" s="4"/>
      <c r="AP402" s="4"/>
      <c r="AQ402" s="4"/>
      <c r="AR402" s="4"/>
      <c r="AS402" s="4"/>
      <c r="AT402" s="4"/>
      <c r="AU402" s="4"/>
      <c r="AV402" s="4"/>
      <c r="AW402" s="4"/>
      <c r="AX402" s="4"/>
      <c r="AY402" s="4"/>
      <c r="AZ402" s="4"/>
      <c r="BA402" s="4"/>
      <c r="BB402" s="4"/>
      <c r="BC402" s="4"/>
      <c r="BD402" s="4"/>
      <c r="BE402" s="4"/>
      <c r="BF402" s="4"/>
      <c r="BG402" s="4"/>
      <c r="BH402" s="4"/>
      <c r="BI402" s="4"/>
      <c r="BJ402" s="4"/>
      <c r="BK402" s="4"/>
      <c r="BL402" s="4"/>
      <c r="BM402" s="4"/>
      <c r="BN402" s="4"/>
      <c r="BO402" s="4"/>
      <c r="BP402" s="4"/>
      <c r="BQ402" s="4"/>
      <c r="BR402" s="4"/>
      <c r="BS402" s="4"/>
      <c r="BT402" s="4"/>
      <c r="BU402" s="4"/>
      <c r="BV402" s="4"/>
      <c r="BW402" s="4"/>
      <c r="BX402" s="4"/>
      <c r="BY402" s="4"/>
      <c r="BZ402" s="4"/>
      <c r="CA402" s="4"/>
      <c r="CB402" s="4"/>
      <c r="CC402" s="4"/>
      <c r="CD402" s="4"/>
      <c r="CE402" s="4"/>
      <c r="CF402" s="4"/>
      <c r="CG402" s="4"/>
      <c r="CH402" s="4"/>
      <c r="CI402" s="4"/>
      <c r="CJ402" s="4"/>
      <c r="CK402" s="4"/>
      <c r="CL402" s="4"/>
      <c r="CM402" s="4"/>
      <c r="CN402" s="4"/>
      <c r="CO402" s="4"/>
      <c r="CP402" s="4"/>
      <c r="CQ402" s="4"/>
      <c r="CR402" s="4"/>
      <c r="CS402" s="4"/>
      <c r="CT402" s="4"/>
      <c r="CU402" s="4"/>
      <c r="CV402" s="4"/>
      <c r="CW402" s="4"/>
      <c r="CX402" s="4"/>
      <c r="CY402" s="4"/>
      <c r="CZ402" s="4"/>
      <c r="DA402" s="4"/>
      <c r="DB402" s="4"/>
      <c r="DC402" s="4"/>
      <c r="DD402" s="4"/>
      <c r="DE402" s="4"/>
      <c r="DF402" s="4"/>
      <c r="DG402" s="4"/>
      <c r="DH402" s="4"/>
      <c r="DI402" s="4"/>
      <c r="DJ402" s="4"/>
      <c r="DK402" s="4"/>
      <c r="DL402" s="4"/>
      <c r="DM402" s="4"/>
      <c r="DN402" s="4"/>
      <c r="DO402" s="4"/>
      <c r="DP402" s="4"/>
      <c r="DQ402" s="4"/>
      <c r="DR402" s="4"/>
      <c r="DS402" s="4"/>
      <c r="DT402" s="4"/>
      <c r="DU402" s="4"/>
      <c r="DV402" s="4"/>
      <c r="DW402" s="4"/>
      <c r="DX402" s="4"/>
      <c r="DY402" s="4"/>
      <c r="DZ402" s="4"/>
      <c r="EA402" s="4"/>
      <c r="EB402" s="4"/>
      <c r="EC402" s="4"/>
      <c r="ED402" s="4"/>
      <c r="EE402" s="4"/>
      <c r="EF402" s="4"/>
      <c r="EG402" s="4"/>
      <c r="EH402" s="4"/>
      <c r="EI402" s="4"/>
      <c r="EJ402" s="4"/>
      <c r="EK402" s="4"/>
      <c r="EL402" s="4"/>
      <c r="EM402" s="4"/>
      <c r="EN402" s="4"/>
      <c r="EO402" s="4"/>
      <c r="EP402" s="4"/>
      <c r="EQ402" s="4"/>
      <c r="ER402" s="4"/>
      <c r="ES402" s="4"/>
      <c r="ET402" s="4"/>
      <c r="EU402" s="4"/>
      <c r="EV402" s="4"/>
      <c r="EW402" s="4"/>
      <c r="EX402" s="4"/>
    </row>
    <row r="403" spans="1:154" s="16" customFormat="1" ht="15.75">
      <c r="A403" s="84" t="s">
        <v>82</v>
      </c>
      <c r="B403" s="85"/>
      <c r="C403" s="86"/>
      <c r="D403" s="85"/>
      <c r="E403" s="77" t="e">
        <f>E13+E159+E172+#REF!+#REF!+E237+E340+E366+E389+E395+#REF!</f>
        <v>#REF!</v>
      </c>
      <c r="F403" s="278" t="e">
        <f>#REF!-E403</f>
        <v>#REF!</v>
      </c>
      <c r="G403" s="77">
        <f>G13+G159+G172+G237+G340+G366+G389+G395+G227+G206+G151</f>
        <v>316602.61899999989</v>
      </c>
      <c r="H403" s="77">
        <f>H13+H159+H172+H237+H340+H366+H389+H395+H227+H206+H151</f>
        <v>320186.91899999994</v>
      </c>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c r="BE403" s="4"/>
      <c r="BF403" s="4"/>
      <c r="BG403" s="4"/>
      <c r="BH403" s="4"/>
      <c r="BI403" s="4"/>
      <c r="BJ403" s="4"/>
      <c r="BK403" s="4"/>
      <c r="BL403" s="4"/>
      <c r="BM403" s="4"/>
      <c r="BN403" s="4"/>
      <c r="BO403" s="4"/>
      <c r="BP403" s="4"/>
      <c r="BQ403" s="4"/>
      <c r="BR403" s="4"/>
      <c r="BS403" s="4"/>
      <c r="BT403" s="4"/>
      <c r="BU403" s="4"/>
      <c r="BV403" s="4"/>
      <c r="BW403" s="4"/>
      <c r="BX403" s="4"/>
      <c r="BY403" s="4"/>
      <c r="BZ403" s="4"/>
      <c r="CA403" s="4"/>
      <c r="CB403" s="4"/>
      <c r="CC403" s="4"/>
      <c r="CD403" s="4"/>
      <c r="CE403" s="4"/>
      <c r="CF403" s="4"/>
      <c r="CG403" s="4"/>
      <c r="CH403" s="4"/>
      <c r="CI403" s="4"/>
      <c r="CJ403" s="4"/>
      <c r="CK403" s="4"/>
      <c r="CL403" s="4"/>
      <c r="CM403" s="4"/>
      <c r="CN403" s="4"/>
      <c r="CO403" s="4"/>
      <c r="CP403" s="4"/>
      <c r="CQ403" s="4"/>
      <c r="CR403" s="4"/>
      <c r="CS403" s="4"/>
      <c r="CT403" s="4"/>
      <c r="CU403" s="4"/>
      <c r="CV403" s="4"/>
      <c r="CW403" s="4"/>
      <c r="CX403" s="4"/>
      <c r="CY403" s="4"/>
      <c r="CZ403" s="4"/>
      <c r="DA403" s="4"/>
      <c r="DB403" s="4"/>
      <c r="DC403" s="4"/>
      <c r="DD403" s="4"/>
      <c r="DE403" s="4"/>
      <c r="DF403" s="4"/>
      <c r="DG403" s="4"/>
      <c r="DH403" s="4"/>
      <c r="DI403" s="4"/>
      <c r="DJ403" s="4"/>
      <c r="DK403" s="4"/>
      <c r="DL403" s="4"/>
      <c r="DM403" s="4"/>
      <c r="DN403" s="4"/>
      <c r="DO403" s="4"/>
      <c r="DP403" s="4"/>
      <c r="DQ403" s="4"/>
      <c r="DR403" s="4"/>
      <c r="DS403" s="4"/>
      <c r="DT403" s="4"/>
      <c r="DU403" s="4"/>
      <c r="DV403" s="4"/>
      <c r="DW403" s="4"/>
      <c r="DX403" s="4"/>
      <c r="DY403" s="4"/>
      <c r="DZ403" s="4"/>
      <c r="EA403" s="4"/>
      <c r="EB403" s="4"/>
      <c r="EC403" s="4"/>
      <c r="ED403" s="4"/>
      <c r="EE403" s="4"/>
      <c r="EF403" s="4"/>
      <c r="EG403" s="4"/>
      <c r="EH403" s="4"/>
      <c r="EI403" s="4"/>
      <c r="EJ403" s="4"/>
      <c r="EK403" s="4"/>
      <c r="EL403" s="4"/>
      <c r="EM403" s="4"/>
      <c r="EN403" s="4"/>
      <c r="EO403" s="4"/>
      <c r="EP403" s="4"/>
      <c r="EQ403" s="4"/>
      <c r="ER403" s="4"/>
      <c r="ES403" s="4"/>
      <c r="ET403" s="4"/>
      <c r="EU403" s="4"/>
      <c r="EV403" s="4"/>
      <c r="EW403" s="4"/>
      <c r="EX403" s="4"/>
    </row>
  </sheetData>
  <mergeCells count="15">
    <mergeCell ref="A5:F5"/>
    <mergeCell ref="A1:F1"/>
    <mergeCell ref="A2:F2"/>
    <mergeCell ref="A3:F3"/>
    <mergeCell ref="B4:D4"/>
    <mergeCell ref="G10:G11"/>
    <mergeCell ref="H10:H11"/>
    <mergeCell ref="A7:F7"/>
    <mergeCell ref="A8:F8"/>
    <mergeCell ref="A10:A11"/>
    <mergeCell ref="B10:B11"/>
    <mergeCell ref="C10:C11"/>
    <mergeCell ref="D10:D11"/>
    <mergeCell ref="E10:E11"/>
    <mergeCell ref="F10:F11"/>
  </mergeCells>
  <conditionalFormatting sqref="B221:B223 B1:C3 E144:F211 B134:H143 C172:D201 E221:F223 A206 C206:D207 A159:A168 C159:D168 A172:A201 A224:F226 C144:D152 G144:H226 A227:XFD1048576 A212:F220 I1:XFD226 A1:A150 D1:H133 B5:C133 B144:B211">
    <cfRule type="colorScale" priority="57">
      <colorScale>
        <cfvo type="min" val="0"/>
        <cfvo type="max" val="0"/>
        <color rgb="FFFF7128"/>
        <color rgb="FFFFEF9C"/>
      </colorScale>
    </cfRule>
    <cfRule type="colorScale" priority="58">
      <colorScale>
        <cfvo type="min" val="0"/>
        <cfvo type="max" val="0"/>
        <color rgb="FFFFFF00"/>
        <color rgb="FFFFEF9C"/>
      </colorScale>
    </cfRule>
    <cfRule type="colorScale" priority="59">
      <colorScale>
        <cfvo type="min" val="0"/>
        <cfvo type="max" val="0"/>
        <color rgb="FFFF7128"/>
        <color rgb="FFFFEF9C"/>
      </colorScale>
    </cfRule>
    <cfRule type="expression" priority="60">
      <formula>СЖПРОБЕЛЫ</formula>
    </cfRule>
  </conditionalFormatting>
  <conditionalFormatting sqref="A122:A123">
    <cfRule type="colorScale" priority="53">
      <colorScale>
        <cfvo type="min" val="0"/>
        <cfvo type="max" val="0"/>
        <color rgb="FFFF7128"/>
        <color rgb="FFFFEF9C"/>
      </colorScale>
    </cfRule>
    <cfRule type="colorScale" priority="54">
      <colorScale>
        <cfvo type="min" val="0"/>
        <cfvo type="max" val="0"/>
        <color rgb="FFFFFF00"/>
        <color rgb="FFFFEF9C"/>
      </colorScale>
    </cfRule>
    <cfRule type="colorScale" priority="55">
      <colorScale>
        <cfvo type="min" val="0"/>
        <cfvo type="max" val="0"/>
        <color rgb="FFFF7128"/>
        <color rgb="FFFFEF9C"/>
      </colorScale>
    </cfRule>
    <cfRule type="expression" priority="56">
      <formula>СЖПРОБЕЛЫ</formula>
    </cfRule>
  </conditionalFormatting>
  <conditionalFormatting sqref="A126:A127">
    <cfRule type="colorScale" priority="49">
      <colorScale>
        <cfvo type="min" val="0"/>
        <cfvo type="max" val="0"/>
        <color rgb="FFFF7128"/>
        <color rgb="FFFFEF9C"/>
      </colorScale>
    </cfRule>
    <cfRule type="colorScale" priority="50">
      <colorScale>
        <cfvo type="min" val="0"/>
        <cfvo type="max" val="0"/>
        <color rgb="FFFFFF00"/>
        <color rgb="FFFFEF9C"/>
      </colorScale>
    </cfRule>
    <cfRule type="colorScale" priority="51">
      <colorScale>
        <cfvo type="min" val="0"/>
        <cfvo type="max" val="0"/>
        <color rgb="FFFF7128"/>
        <color rgb="FFFFEF9C"/>
      </colorScale>
    </cfRule>
    <cfRule type="expression" priority="52">
      <formula>СЖПРОБЕЛЫ</formula>
    </cfRule>
  </conditionalFormatting>
  <conditionalFormatting sqref="A130">
    <cfRule type="colorScale" priority="45">
      <colorScale>
        <cfvo type="min" val="0"/>
        <cfvo type="max" val="0"/>
        <color rgb="FFFF7128"/>
        <color rgb="FFFFEF9C"/>
      </colorScale>
    </cfRule>
    <cfRule type="colorScale" priority="46">
      <colorScale>
        <cfvo type="min" val="0"/>
        <cfvo type="max" val="0"/>
        <color rgb="FFFFFF00"/>
        <color rgb="FFFFEF9C"/>
      </colorScale>
    </cfRule>
    <cfRule type="colorScale" priority="47">
      <colorScale>
        <cfvo type="min" val="0"/>
        <cfvo type="max" val="0"/>
        <color rgb="FFFF7128"/>
        <color rgb="FFFFEF9C"/>
      </colorScale>
    </cfRule>
    <cfRule type="expression" priority="48">
      <formula>СЖПРОБЕЛЫ</formula>
    </cfRule>
  </conditionalFormatting>
  <conditionalFormatting sqref="A213:A214">
    <cfRule type="colorScale" priority="41">
      <colorScale>
        <cfvo type="min" val="0"/>
        <cfvo type="max" val="0"/>
        <color rgb="FFFF7128"/>
        <color rgb="FFFFEF9C"/>
      </colorScale>
    </cfRule>
    <cfRule type="colorScale" priority="42">
      <colorScale>
        <cfvo type="min" val="0"/>
        <cfvo type="max" val="0"/>
        <color rgb="FFFFFF00"/>
        <color rgb="FFFFEF9C"/>
      </colorScale>
    </cfRule>
    <cfRule type="colorScale" priority="43">
      <colorScale>
        <cfvo type="min" val="0"/>
        <cfvo type="max" val="0"/>
        <color rgb="FFFF7128"/>
        <color rgb="FFFFEF9C"/>
      </colorScale>
    </cfRule>
    <cfRule type="expression" priority="44">
      <formula>СЖПРОБЕЛЫ</formula>
    </cfRule>
  </conditionalFormatting>
  <conditionalFormatting sqref="A215">
    <cfRule type="colorScale" priority="37">
      <colorScale>
        <cfvo type="min" val="0"/>
        <cfvo type="max" val="0"/>
        <color rgb="FFFF7128"/>
        <color rgb="FFFFEF9C"/>
      </colorScale>
    </cfRule>
    <cfRule type="colorScale" priority="38">
      <colorScale>
        <cfvo type="min" val="0"/>
        <cfvo type="max" val="0"/>
        <color rgb="FFFFFF00"/>
        <color rgb="FFFFEF9C"/>
      </colorScale>
    </cfRule>
    <cfRule type="colorScale" priority="39">
      <colorScale>
        <cfvo type="min" val="0"/>
        <cfvo type="max" val="0"/>
        <color rgb="FFFF7128"/>
        <color rgb="FFFFEF9C"/>
      </colorScale>
    </cfRule>
    <cfRule type="expression" priority="40">
      <formula>СЖПРОБЕЛЫ</formula>
    </cfRule>
  </conditionalFormatting>
  <conditionalFormatting sqref="A218">
    <cfRule type="colorScale" priority="33">
      <colorScale>
        <cfvo type="min" val="0"/>
        <cfvo type="max" val="0"/>
        <color rgb="FFFF7128"/>
        <color rgb="FFFFEF9C"/>
      </colorScale>
    </cfRule>
    <cfRule type="colorScale" priority="34">
      <colorScale>
        <cfvo type="min" val="0"/>
        <cfvo type="max" val="0"/>
        <color rgb="FFFFFF00"/>
        <color rgb="FFFFEF9C"/>
      </colorScale>
    </cfRule>
    <cfRule type="colorScale" priority="35">
      <colorScale>
        <cfvo type="min" val="0"/>
        <cfvo type="max" val="0"/>
        <color rgb="FFFF7128"/>
        <color rgb="FFFFEF9C"/>
      </colorScale>
    </cfRule>
    <cfRule type="expression" priority="36">
      <formula>СЖПРОБЕЛЫ</formula>
    </cfRule>
  </conditionalFormatting>
  <conditionalFormatting sqref="A224">
    <cfRule type="colorScale" priority="29">
      <colorScale>
        <cfvo type="min" val="0"/>
        <cfvo type="max" val="0"/>
        <color rgb="FFFF7128"/>
        <color rgb="FFFFEF9C"/>
      </colorScale>
    </cfRule>
    <cfRule type="colorScale" priority="30">
      <colorScale>
        <cfvo type="min" val="0"/>
        <cfvo type="max" val="0"/>
        <color rgb="FFFFFF00"/>
        <color rgb="FFFFEF9C"/>
      </colorScale>
    </cfRule>
    <cfRule type="colorScale" priority="31">
      <colorScale>
        <cfvo type="min" val="0"/>
        <cfvo type="max" val="0"/>
        <color rgb="FFFF7128"/>
        <color rgb="FFFFEF9C"/>
      </colorScale>
    </cfRule>
    <cfRule type="expression" priority="32">
      <formula>СЖПРОБЕЛЫ</formula>
    </cfRule>
  </conditionalFormatting>
  <conditionalFormatting sqref="A250">
    <cfRule type="colorScale" priority="25">
      <colorScale>
        <cfvo type="min" val="0"/>
        <cfvo type="max" val="0"/>
        <color rgb="FFFF7128"/>
        <color rgb="FFFFEF9C"/>
      </colorScale>
    </cfRule>
    <cfRule type="colorScale" priority="26">
      <colorScale>
        <cfvo type="min" val="0"/>
        <cfvo type="max" val="0"/>
        <color rgb="FFFFFF00"/>
        <color rgb="FFFFEF9C"/>
      </colorScale>
    </cfRule>
    <cfRule type="colorScale" priority="27">
      <colorScale>
        <cfvo type="min" val="0"/>
        <cfvo type="max" val="0"/>
        <color rgb="FFFF7128"/>
        <color rgb="FFFFEF9C"/>
      </colorScale>
    </cfRule>
    <cfRule type="expression" priority="28">
      <formula>СЖПРОБЕЛЫ</formula>
    </cfRule>
  </conditionalFormatting>
  <conditionalFormatting sqref="A262">
    <cfRule type="colorScale" priority="21">
      <colorScale>
        <cfvo type="min" val="0"/>
        <cfvo type="max" val="0"/>
        <color rgb="FFFF7128"/>
        <color rgb="FFFFEF9C"/>
      </colorScale>
    </cfRule>
    <cfRule type="colorScale" priority="22">
      <colorScale>
        <cfvo type="min" val="0"/>
        <cfvo type="max" val="0"/>
        <color rgb="FFFFFF00"/>
        <color rgb="FFFFEF9C"/>
      </colorScale>
    </cfRule>
    <cfRule type="colorScale" priority="23">
      <colorScale>
        <cfvo type="min" val="0"/>
        <cfvo type="max" val="0"/>
        <color rgb="FFFF7128"/>
        <color rgb="FFFFEF9C"/>
      </colorScale>
    </cfRule>
    <cfRule type="expression" priority="24">
      <formula>СЖПРОБЕЛЫ</formula>
    </cfRule>
  </conditionalFormatting>
  <conditionalFormatting sqref="A274">
    <cfRule type="colorScale" priority="17">
      <colorScale>
        <cfvo type="min" val="0"/>
        <cfvo type="max" val="0"/>
        <color rgb="FFFF7128"/>
        <color rgb="FFFFEF9C"/>
      </colorScale>
    </cfRule>
    <cfRule type="colorScale" priority="18">
      <colorScale>
        <cfvo type="min" val="0"/>
        <cfvo type="max" val="0"/>
        <color rgb="FFFFFF00"/>
        <color rgb="FFFFEF9C"/>
      </colorScale>
    </cfRule>
    <cfRule type="colorScale" priority="19">
      <colorScale>
        <cfvo type="min" val="0"/>
        <cfvo type="max" val="0"/>
        <color rgb="FFFF7128"/>
        <color rgb="FFFFEF9C"/>
      </colorScale>
    </cfRule>
    <cfRule type="expression" priority="20">
      <formula>СЖПРОБЕЛЫ</formula>
    </cfRule>
  </conditionalFormatting>
  <conditionalFormatting sqref="A279">
    <cfRule type="colorScale" priority="13">
      <colorScale>
        <cfvo type="min" val="0"/>
        <cfvo type="max" val="0"/>
        <color rgb="FFFF7128"/>
        <color rgb="FFFFEF9C"/>
      </colorScale>
    </cfRule>
    <cfRule type="colorScale" priority="14">
      <colorScale>
        <cfvo type="min" val="0"/>
        <cfvo type="max" val="0"/>
        <color rgb="FFFFFF00"/>
        <color rgb="FFFFEF9C"/>
      </colorScale>
    </cfRule>
    <cfRule type="colorScale" priority="15">
      <colorScale>
        <cfvo type="min" val="0"/>
        <cfvo type="max" val="0"/>
        <color rgb="FFFF7128"/>
        <color rgb="FFFFEF9C"/>
      </colorScale>
    </cfRule>
    <cfRule type="expression" priority="16">
      <formula>СЖПРОБЕЛЫ</formula>
    </cfRule>
  </conditionalFormatting>
  <conditionalFormatting sqref="A284">
    <cfRule type="colorScale" priority="9">
      <colorScale>
        <cfvo type="min" val="0"/>
        <cfvo type="max" val="0"/>
        <color rgb="FFFF7128"/>
        <color rgb="FFFFEF9C"/>
      </colorScale>
    </cfRule>
    <cfRule type="colorScale" priority="10">
      <colorScale>
        <cfvo type="min" val="0"/>
        <cfvo type="max" val="0"/>
        <color rgb="FFFFFF00"/>
        <color rgb="FFFFEF9C"/>
      </colorScale>
    </cfRule>
    <cfRule type="colorScale" priority="11">
      <colorScale>
        <cfvo type="min" val="0"/>
        <cfvo type="max" val="0"/>
        <color rgb="FFFF7128"/>
        <color rgb="FFFFEF9C"/>
      </colorScale>
    </cfRule>
    <cfRule type="expression" priority="12">
      <formula>СЖПРОБЕЛЫ</formula>
    </cfRule>
  </conditionalFormatting>
  <conditionalFormatting sqref="A333">
    <cfRule type="colorScale" priority="5">
      <colorScale>
        <cfvo type="min" val="0"/>
        <cfvo type="max" val="0"/>
        <color rgb="FFFF7128"/>
        <color rgb="FFFFEF9C"/>
      </colorScale>
    </cfRule>
    <cfRule type="colorScale" priority="6">
      <colorScale>
        <cfvo type="min" val="0"/>
        <cfvo type="max" val="0"/>
        <color rgb="FFFFFF00"/>
        <color rgb="FFFFEF9C"/>
      </colorScale>
    </cfRule>
    <cfRule type="colorScale" priority="7">
      <colorScale>
        <cfvo type="min" val="0"/>
        <cfvo type="max" val="0"/>
        <color rgb="FFFF7128"/>
        <color rgb="FFFFEF9C"/>
      </colorScale>
    </cfRule>
    <cfRule type="expression" priority="8">
      <formula>СЖПРОБЕЛЫ</formula>
    </cfRule>
  </conditionalFormatting>
  <conditionalFormatting sqref="A337">
    <cfRule type="colorScale" priority="1">
      <colorScale>
        <cfvo type="min" val="0"/>
        <cfvo type="max" val="0"/>
        <color rgb="FFFF7128"/>
        <color rgb="FFFFEF9C"/>
      </colorScale>
    </cfRule>
    <cfRule type="colorScale" priority="2">
      <colorScale>
        <cfvo type="min" val="0"/>
        <cfvo type="max" val="0"/>
        <color rgb="FFFFFF00"/>
        <color rgb="FFFFEF9C"/>
      </colorScale>
    </cfRule>
    <cfRule type="colorScale" priority="3">
      <colorScale>
        <cfvo type="min" val="0"/>
        <cfvo type="max" val="0"/>
        <color rgb="FFFF7128"/>
        <color rgb="FFFFEF9C"/>
      </colorScale>
    </cfRule>
    <cfRule type="expression" priority="4">
      <formula>СЖПРОБЕЛЫ</formula>
    </cfRule>
  </conditionalFormatting>
  <printOptions horizontalCentered="1"/>
  <pageMargins left="0.78740157480314965" right="0.78740157480314965" top="0.39370078740157483" bottom="0.59055118110236227" header="0.51181102362204722" footer="0.51181102362204722"/>
  <pageSetup paperSize="9" scale="77" fitToHeight="0" orientation="portrait" verticalDpi="200" r:id="rId1"/>
  <headerFooter alignWithMargins="0"/>
  <colBreaks count="5" manualBreakCount="5">
    <brk id="2204" max="674" man="1"/>
    <brk id="2209" max="674" man="1"/>
    <brk id="6884" max="674" man="1"/>
    <brk id="6886" max="674" man="1"/>
    <brk id="6894" max="674" man="1"/>
  </colBreaks>
</worksheet>
</file>

<file path=xl/worksheets/sheet5.xml><?xml version="1.0" encoding="utf-8"?>
<worksheet xmlns="http://schemas.openxmlformats.org/spreadsheetml/2006/main" xmlns:r="http://schemas.openxmlformats.org/officeDocument/2006/relationships">
  <dimension ref="A1:J449"/>
  <sheetViews>
    <sheetView view="pageBreakPreview" zoomScale="98" zoomScaleSheetLayoutView="98" workbookViewId="0">
      <selection activeCell="D4" sqref="D4:F4"/>
    </sheetView>
  </sheetViews>
  <sheetFormatPr defaultRowHeight="12.75"/>
  <cols>
    <col min="1" max="1" width="47.7109375" style="61" customWidth="1"/>
    <col min="2" max="2" width="8" style="73" customWidth="1"/>
    <col min="3" max="3" width="7.140625" style="73" customWidth="1"/>
    <col min="4" max="4" width="7" style="73" customWidth="1"/>
    <col min="5" max="5" width="12.7109375" style="53" customWidth="1"/>
    <col min="6" max="6" width="9.42578125" style="73" customWidth="1"/>
    <col min="7" max="7" width="0.28515625" style="54" hidden="1" customWidth="1"/>
    <col min="8" max="9" width="11.5703125" style="54" hidden="1" customWidth="1"/>
    <col min="10" max="10" width="11.5703125" style="54" bestFit="1" customWidth="1"/>
    <col min="11" max="16384" width="9.140625" style="13"/>
  </cols>
  <sheetData>
    <row r="1" spans="1:10" s="12" customFormat="1">
      <c r="A1" s="553" t="s">
        <v>859</v>
      </c>
      <c r="B1" s="553"/>
      <c r="C1" s="553"/>
      <c r="D1" s="553"/>
      <c r="E1" s="553"/>
      <c r="F1" s="553"/>
      <c r="G1" s="553"/>
      <c r="H1" s="553"/>
      <c r="J1" s="61"/>
    </row>
    <row r="2" spans="1:10" s="12" customFormat="1">
      <c r="A2" s="553" t="s">
        <v>611</v>
      </c>
      <c r="B2" s="553"/>
      <c r="C2" s="553"/>
      <c r="D2" s="553"/>
      <c r="E2" s="553"/>
      <c r="F2" s="553"/>
      <c r="G2" s="553"/>
      <c r="H2" s="553"/>
      <c r="J2" s="61"/>
    </row>
    <row r="3" spans="1:10" s="12" customFormat="1">
      <c r="A3" s="553" t="s">
        <v>612</v>
      </c>
      <c r="B3" s="553"/>
      <c r="C3" s="553"/>
      <c r="D3" s="553"/>
      <c r="E3" s="553"/>
      <c r="F3" s="553"/>
      <c r="G3" s="553"/>
      <c r="H3" s="553"/>
      <c r="J3" s="61"/>
    </row>
    <row r="4" spans="1:10" s="12" customFormat="1">
      <c r="A4" s="230"/>
      <c r="B4" s="230"/>
      <c r="C4" s="230"/>
      <c r="D4" s="553" t="s">
        <v>613</v>
      </c>
      <c r="E4" s="553"/>
      <c r="F4" s="553"/>
      <c r="G4" s="230"/>
      <c r="H4" s="230"/>
      <c r="J4" s="61"/>
    </row>
    <row r="5" spans="1:10" s="12" customFormat="1" ht="24.75" customHeight="1">
      <c r="A5" s="69"/>
      <c r="B5" s="559" t="s">
        <v>614</v>
      </c>
      <c r="C5" s="559"/>
      <c r="D5" s="559"/>
      <c r="E5" s="559"/>
      <c r="F5" s="559"/>
      <c r="G5" s="559"/>
      <c r="H5" s="559"/>
      <c r="J5" s="61"/>
    </row>
    <row r="6" spans="1:10" s="12" customFormat="1">
      <c r="A6" s="69"/>
      <c r="B6" s="79"/>
      <c r="C6" s="79"/>
      <c r="D6" s="79"/>
      <c r="E6" s="79"/>
      <c r="F6" s="79"/>
      <c r="G6" s="61"/>
      <c r="H6" s="61"/>
      <c r="I6" s="61"/>
      <c r="J6" s="61"/>
    </row>
    <row r="7" spans="1:10" s="12" customFormat="1">
      <c r="A7" s="69"/>
      <c r="B7" s="79"/>
      <c r="C7" s="79"/>
      <c r="D7" s="79"/>
      <c r="E7" s="79"/>
      <c r="F7" s="79"/>
      <c r="G7" s="61"/>
      <c r="H7" s="61"/>
      <c r="I7" s="61"/>
      <c r="J7" s="61"/>
    </row>
    <row r="8" spans="1:10" s="12" customFormat="1">
      <c r="A8" s="69"/>
      <c r="B8" s="79"/>
      <c r="C8" s="79"/>
      <c r="D8" s="79"/>
      <c r="E8" s="79"/>
      <c r="F8" s="79"/>
      <c r="G8" s="61"/>
      <c r="H8" s="61"/>
      <c r="I8" s="61"/>
      <c r="J8" s="61"/>
    </row>
    <row r="9" spans="1:10">
      <c r="A9" s="567" t="s">
        <v>813</v>
      </c>
      <c r="B9" s="568"/>
      <c r="C9" s="568"/>
      <c r="D9" s="568"/>
      <c r="E9" s="568"/>
      <c r="F9" s="568"/>
    </row>
    <row r="10" spans="1:10">
      <c r="A10" s="567" t="s">
        <v>513</v>
      </c>
      <c r="B10" s="567"/>
      <c r="C10" s="567"/>
      <c r="D10" s="567"/>
      <c r="E10" s="567"/>
      <c r="F10" s="80"/>
    </row>
    <row r="11" spans="1:10">
      <c r="B11" s="75"/>
      <c r="C11" s="75"/>
      <c r="D11" s="75"/>
      <c r="E11" s="47"/>
      <c r="F11" s="75"/>
      <c r="G11" s="54" t="s">
        <v>94</v>
      </c>
      <c r="H11" s="54" t="s">
        <v>94</v>
      </c>
    </row>
    <row r="12" spans="1:10">
      <c r="A12" s="569" t="s">
        <v>222</v>
      </c>
      <c r="B12" s="563" t="s">
        <v>95</v>
      </c>
      <c r="C12" s="563" t="s">
        <v>96</v>
      </c>
      <c r="D12" s="563" t="s">
        <v>97</v>
      </c>
      <c r="E12" s="565" t="s">
        <v>98</v>
      </c>
      <c r="F12" s="563" t="s">
        <v>99</v>
      </c>
      <c r="G12" s="562" t="s">
        <v>213</v>
      </c>
      <c r="H12" s="562" t="s">
        <v>213</v>
      </c>
      <c r="I12" s="561" t="s">
        <v>224</v>
      </c>
      <c r="J12" s="561" t="s">
        <v>512</v>
      </c>
    </row>
    <row r="13" spans="1:10">
      <c r="A13" s="569"/>
      <c r="B13" s="564"/>
      <c r="C13" s="564"/>
      <c r="D13" s="564"/>
      <c r="E13" s="566"/>
      <c r="F13" s="564"/>
      <c r="G13" s="562"/>
      <c r="H13" s="562"/>
      <c r="I13" s="561"/>
      <c r="J13" s="561"/>
    </row>
    <row r="14" spans="1:10">
      <c r="A14" s="26"/>
      <c r="B14" s="71"/>
      <c r="C14" s="71"/>
      <c r="D14" s="71"/>
      <c r="E14" s="72"/>
      <c r="F14" s="71"/>
      <c r="G14" s="35"/>
      <c r="H14" s="35"/>
      <c r="I14" s="89"/>
      <c r="J14" s="89"/>
    </row>
    <row r="15" spans="1:10">
      <c r="A15" s="26"/>
      <c r="B15" s="71"/>
      <c r="C15" s="71"/>
      <c r="D15" s="71"/>
      <c r="E15" s="72"/>
      <c r="F15" s="71"/>
      <c r="G15" s="35"/>
      <c r="H15" s="35"/>
      <c r="I15" s="89"/>
      <c r="J15" s="89"/>
    </row>
    <row r="16" spans="1:10" s="1" customFormat="1" ht="25.5">
      <c r="A16" s="81" t="s">
        <v>825</v>
      </c>
      <c r="B16" s="82" t="s">
        <v>100</v>
      </c>
      <c r="C16" s="82"/>
      <c r="D16" s="82"/>
      <c r="E16" s="82"/>
      <c r="F16" s="82"/>
      <c r="G16" s="35" t="e">
        <f>#REF!+G23+G58+G123+#REF!+G192+#REF!+#REF!+G136+G18+G391+#REF!</f>
        <v>#REF!</v>
      </c>
      <c r="H16" s="35" t="e">
        <f>#REF!-G16</f>
        <v>#REF!</v>
      </c>
      <c r="I16" s="88" t="e">
        <f>#REF!-#REF!</f>
        <v>#REF!</v>
      </c>
      <c r="J16" s="88">
        <f>J17+J123+J136+J175+J182+J192</f>
        <v>118469.9</v>
      </c>
    </row>
    <row r="17" spans="1:10">
      <c r="A17" s="212" t="s">
        <v>86</v>
      </c>
      <c r="B17" s="206" t="s">
        <v>100</v>
      </c>
      <c r="C17" s="206" t="s">
        <v>101</v>
      </c>
      <c r="D17" s="472" t="s">
        <v>390</v>
      </c>
      <c r="E17" s="206"/>
      <c r="F17" s="206"/>
      <c r="G17" s="35"/>
      <c r="H17" s="35"/>
      <c r="I17" s="88" t="e">
        <f>#REF!-#REF!</f>
        <v>#REF!</v>
      </c>
      <c r="J17" s="35">
        <f>J18+J23+J53+J58</f>
        <v>64214.999999999993</v>
      </c>
    </row>
    <row r="18" spans="1:10" s="1" customFormat="1" ht="38.25">
      <c r="A18" s="29" t="s">
        <v>217</v>
      </c>
      <c r="B18" s="72" t="s">
        <v>100</v>
      </c>
      <c r="C18" s="72" t="s">
        <v>101</v>
      </c>
      <c r="D18" s="72" t="s">
        <v>132</v>
      </c>
      <c r="E18" s="3"/>
      <c r="F18" s="3"/>
      <c r="G18" s="35">
        <f>SUM(G19)</f>
        <v>2586.4</v>
      </c>
      <c r="H18" s="35" t="e">
        <f>#REF!-G18</f>
        <v>#REF!</v>
      </c>
      <c r="I18" s="88" t="e">
        <f>#REF!-#REF!</f>
        <v>#REF!</v>
      </c>
      <c r="J18" s="35">
        <f>SUM(J19)</f>
        <v>2734.2</v>
      </c>
    </row>
    <row r="19" spans="1:10" s="1" customFormat="1" ht="25.5">
      <c r="A19" s="454" t="s">
        <v>826</v>
      </c>
      <c r="B19" s="72" t="s">
        <v>100</v>
      </c>
      <c r="C19" s="72" t="s">
        <v>101</v>
      </c>
      <c r="D19" s="72" t="s">
        <v>132</v>
      </c>
      <c r="E19" s="15" t="s">
        <v>0</v>
      </c>
      <c r="F19" s="3"/>
      <c r="G19" s="35">
        <f>G20</f>
        <v>2586.4</v>
      </c>
      <c r="H19" s="35" t="e">
        <f>#REF!-G19</f>
        <v>#REF!</v>
      </c>
      <c r="I19" s="88" t="e">
        <f>#REF!-#REF!</f>
        <v>#REF!</v>
      </c>
      <c r="J19" s="35">
        <f>J20</f>
        <v>2734.2</v>
      </c>
    </row>
    <row r="20" spans="1:10" s="1" customFormat="1" ht="25.5">
      <c r="A20" s="19" t="s">
        <v>103</v>
      </c>
      <c r="B20" s="72">
        <v>901</v>
      </c>
      <c r="C20" s="72" t="s">
        <v>101</v>
      </c>
      <c r="D20" s="72" t="s">
        <v>132</v>
      </c>
      <c r="E20" s="15" t="s">
        <v>1</v>
      </c>
      <c r="F20" s="72"/>
      <c r="G20" s="35">
        <f>G21</f>
        <v>2586.4</v>
      </c>
      <c r="H20" s="35" t="e">
        <f>#REF!-G20</f>
        <v>#REF!</v>
      </c>
      <c r="I20" s="88" t="e">
        <f>#REF!-#REF!</f>
        <v>#REF!</v>
      </c>
      <c r="J20" s="35">
        <f t="shared" ref="J20:J21" si="0">J21</f>
        <v>2734.2</v>
      </c>
    </row>
    <row r="21" spans="1:10" s="1" customFormat="1" ht="63.75">
      <c r="A21" s="28" t="s">
        <v>104</v>
      </c>
      <c r="B21" s="72">
        <v>901</v>
      </c>
      <c r="C21" s="72" t="s">
        <v>101</v>
      </c>
      <c r="D21" s="72" t="s">
        <v>132</v>
      </c>
      <c r="E21" s="15" t="s">
        <v>1</v>
      </c>
      <c r="F21" s="72" t="s">
        <v>105</v>
      </c>
      <c r="G21" s="35">
        <f>G22</f>
        <v>2586.4</v>
      </c>
      <c r="H21" s="35" t="e">
        <f>#REF!-G21</f>
        <v>#REF!</v>
      </c>
      <c r="I21" s="88" t="e">
        <f>#REF!-#REF!</f>
        <v>#REF!</v>
      </c>
      <c r="J21" s="35">
        <f t="shared" si="0"/>
        <v>2734.2</v>
      </c>
    </row>
    <row r="22" spans="1:10" s="1" customFormat="1" ht="25.5">
      <c r="A22" s="29" t="s">
        <v>106</v>
      </c>
      <c r="B22" s="72">
        <v>901</v>
      </c>
      <c r="C22" s="72" t="s">
        <v>101</v>
      </c>
      <c r="D22" s="72" t="s">
        <v>132</v>
      </c>
      <c r="E22" s="15" t="s">
        <v>1</v>
      </c>
      <c r="F22" s="72" t="s">
        <v>107</v>
      </c>
      <c r="G22" s="35">
        <v>2586.4</v>
      </c>
      <c r="H22" s="35" t="e">
        <f>#REF!-G22</f>
        <v>#REF!</v>
      </c>
      <c r="I22" s="88" t="e">
        <f>#REF!-#REF!</f>
        <v>#REF!</v>
      </c>
      <c r="J22" s="35">
        <v>2734.2</v>
      </c>
    </row>
    <row r="23" spans="1:10" ht="38.25">
      <c r="A23" s="215" t="s">
        <v>362</v>
      </c>
      <c r="B23" s="72">
        <v>901</v>
      </c>
      <c r="C23" s="72" t="s">
        <v>101</v>
      </c>
      <c r="D23" s="72" t="s">
        <v>112</v>
      </c>
      <c r="E23" s="72"/>
      <c r="F23" s="72"/>
      <c r="G23" s="35" t="e">
        <f>G24</f>
        <v>#REF!</v>
      </c>
      <c r="H23" s="35" t="e">
        <f>#REF!-G23</f>
        <v>#REF!</v>
      </c>
      <c r="I23" s="88" t="e">
        <f>#REF!-#REF!</f>
        <v>#REF!</v>
      </c>
      <c r="J23" s="35">
        <f>J24</f>
        <v>17664.799999999996</v>
      </c>
    </row>
    <row r="24" spans="1:10" ht="38.25">
      <c r="A24" s="19" t="s">
        <v>814</v>
      </c>
      <c r="B24" s="72">
        <v>901</v>
      </c>
      <c r="C24" s="72" t="s">
        <v>101</v>
      </c>
      <c r="D24" s="72" t="s">
        <v>112</v>
      </c>
      <c r="E24" s="15">
        <v>6600000000</v>
      </c>
      <c r="F24" s="72"/>
      <c r="G24" s="35" t="e">
        <f>G25+G28+G31+G34+G37+G42+G45+G48</f>
        <v>#REF!</v>
      </c>
      <c r="H24" s="35" t="e">
        <f>#REF!-G24</f>
        <v>#REF!</v>
      </c>
      <c r="I24" s="88" t="e">
        <f>#REF!-#REF!</f>
        <v>#REF!</v>
      </c>
      <c r="J24" s="35">
        <f>J25+J28+J31+J34+J37+J42+J45+J48</f>
        <v>17664.799999999996</v>
      </c>
    </row>
    <row r="25" spans="1:10" ht="25.5">
      <c r="A25" s="19" t="s">
        <v>103</v>
      </c>
      <c r="B25" s="72">
        <v>901</v>
      </c>
      <c r="C25" s="72" t="s">
        <v>101</v>
      </c>
      <c r="D25" s="72" t="s">
        <v>112</v>
      </c>
      <c r="E25" s="48" t="s">
        <v>114</v>
      </c>
      <c r="F25" s="72"/>
      <c r="G25" s="35">
        <f>G26</f>
        <v>16405.599999999999</v>
      </c>
      <c r="H25" s="35" t="e">
        <f>#REF!-G25</f>
        <v>#REF!</v>
      </c>
      <c r="I25" s="88" t="e">
        <f>#REF!-#REF!</f>
        <v>#REF!</v>
      </c>
      <c r="J25" s="35">
        <f t="shared" ref="J25:J26" si="1">J26</f>
        <v>14322</v>
      </c>
    </row>
    <row r="26" spans="1:10" ht="63.75">
      <c r="A26" s="28" t="s">
        <v>115</v>
      </c>
      <c r="B26" s="72">
        <v>901</v>
      </c>
      <c r="C26" s="72" t="s">
        <v>101</v>
      </c>
      <c r="D26" s="72" t="s">
        <v>112</v>
      </c>
      <c r="E26" s="48" t="s">
        <v>114</v>
      </c>
      <c r="F26" s="72" t="s">
        <v>105</v>
      </c>
      <c r="G26" s="35">
        <f>G27</f>
        <v>16405.599999999999</v>
      </c>
      <c r="H26" s="35" t="e">
        <f>#REF!-G26</f>
        <v>#REF!</v>
      </c>
      <c r="I26" s="88" t="e">
        <f>#REF!-#REF!</f>
        <v>#REF!</v>
      </c>
      <c r="J26" s="35">
        <f t="shared" si="1"/>
        <v>14322</v>
      </c>
    </row>
    <row r="27" spans="1:10" ht="25.5">
      <c r="A27" s="29" t="s">
        <v>106</v>
      </c>
      <c r="B27" s="72">
        <v>901</v>
      </c>
      <c r="C27" s="72" t="s">
        <v>101</v>
      </c>
      <c r="D27" s="72" t="s">
        <v>112</v>
      </c>
      <c r="E27" s="48" t="s">
        <v>114</v>
      </c>
      <c r="F27" s="72" t="s">
        <v>107</v>
      </c>
      <c r="G27" s="35">
        <v>16405.599999999999</v>
      </c>
      <c r="H27" s="35" t="e">
        <f>#REF!-G27</f>
        <v>#REF!</v>
      </c>
      <c r="I27" s="88" t="e">
        <f>#REF!-#REF!</f>
        <v>#REF!</v>
      </c>
      <c r="J27" s="35">
        <v>14322</v>
      </c>
    </row>
    <row r="28" spans="1:10" ht="25.5">
      <c r="A28" s="19" t="s">
        <v>108</v>
      </c>
      <c r="B28" s="72">
        <v>901</v>
      </c>
      <c r="C28" s="72" t="s">
        <v>101</v>
      </c>
      <c r="D28" s="72" t="s">
        <v>112</v>
      </c>
      <c r="E28" s="15" t="s">
        <v>116</v>
      </c>
      <c r="F28" s="72"/>
      <c r="G28" s="35" t="e">
        <f>G29+#REF!+#REF!</f>
        <v>#REF!</v>
      </c>
      <c r="H28" s="35" t="e">
        <f>#REF!-G28</f>
        <v>#REF!</v>
      </c>
      <c r="I28" s="88" t="e">
        <f>#REF!-#REF!</f>
        <v>#REF!</v>
      </c>
      <c r="J28" s="35">
        <f t="shared" ref="J28:J29" si="2">J29</f>
        <v>20</v>
      </c>
    </row>
    <row r="29" spans="1:10" ht="63.75">
      <c r="A29" s="28" t="s">
        <v>115</v>
      </c>
      <c r="B29" s="72">
        <v>901</v>
      </c>
      <c r="C29" s="72" t="s">
        <v>101</v>
      </c>
      <c r="D29" s="72" t="s">
        <v>112</v>
      </c>
      <c r="E29" s="15" t="s">
        <v>116</v>
      </c>
      <c r="F29" s="72" t="s">
        <v>105</v>
      </c>
      <c r="G29" s="35">
        <f>G30</f>
        <v>40</v>
      </c>
      <c r="H29" s="35" t="e">
        <f>#REF!-G29</f>
        <v>#REF!</v>
      </c>
      <c r="I29" s="88" t="e">
        <f>#REF!-#REF!</f>
        <v>#REF!</v>
      </c>
      <c r="J29" s="35">
        <f t="shared" si="2"/>
        <v>20</v>
      </c>
    </row>
    <row r="30" spans="1:10" ht="25.5">
      <c r="A30" s="29" t="s">
        <v>106</v>
      </c>
      <c r="B30" s="72">
        <v>901</v>
      </c>
      <c r="C30" s="72" t="s">
        <v>101</v>
      </c>
      <c r="D30" s="72" t="s">
        <v>112</v>
      </c>
      <c r="E30" s="15" t="s">
        <v>116</v>
      </c>
      <c r="F30" s="72" t="s">
        <v>107</v>
      </c>
      <c r="G30" s="35">
        <v>40</v>
      </c>
      <c r="H30" s="35" t="e">
        <f>#REF!-G30</f>
        <v>#REF!</v>
      </c>
      <c r="I30" s="88" t="e">
        <f>#REF!-#REF!</f>
        <v>#REF!</v>
      </c>
      <c r="J30" s="35">
        <v>20</v>
      </c>
    </row>
    <row r="31" spans="1:10" ht="38.25">
      <c r="A31" s="10" t="s">
        <v>363</v>
      </c>
      <c r="B31" s="72">
        <v>901</v>
      </c>
      <c r="C31" s="72" t="s">
        <v>101</v>
      </c>
      <c r="D31" s="72" t="s">
        <v>112</v>
      </c>
      <c r="E31" s="15" t="s">
        <v>140</v>
      </c>
      <c r="F31" s="72"/>
      <c r="G31" s="35" t="e">
        <f>G32+#REF!</f>
        <v>#REF!</v>
      </c>
      <c r="H31" s="35" t="e">
        <f>#REF!-G31</f>
        <v>#REF!</v>
      </c>
      <c r="I31" s="88" t="e">
        <f>#REF!-#REF!</f>
        <v>#REF!</v>
      </c>
      <c r="J31" s="35">
        <f>J32</f>
        <v>758.8</v>
      </c>
    </row>
    <row r="32" spans="1:10" ht="63.75">
      <c r="A32" s="28" t="s">
        <v>115</v>
      </c>
      <c r="B32" s="72">
        <v>901</v>
      </c>
      <c r="C32" s="72" t="s">
        <v>101</v>
      </c>
      <c r="D32" s="72" t="s">
        <v>112</v>
      </c>
      <c r="E32" s="15" t="s">
        <v>140</v>
      </c>
      <c r="F32" s="72" t="s">
        <v>105</v>
      </c>
      <c r="G32" s="35">
        <f>G33</f>
        <v>643.1</v>
      </c>
      <c r="H32" s="35" t="e">
        <f>#REF!-G32</f>
        <v>#REF!</v>
      </c>
      <c r="I32" s="88" t="e">
        <f>#REF!-#REF!</f>
        <v>#REF!</v>
      </c>
      <c r="J32" s="35">
        <f>J33</f>
        <v>758.8</v>
      </c>
    </row>
    <row r="33" spans="1:10" ht="25.5">
      <c r="A33" s="29" t="s">
        <v>106</v>
      </c>
      <c r="B33" s="72">
        <v>901</v>
      </c>
      <c r="C33" s="72" t="s">
        <v>101</v>
      </c>
      <c r="D33" s="72" t="s">
        <v>112</v>
      </c>
      <c r="E33" s="15" t="s">
        <v>140</v>
      </c>
      <c r="F33" s="72" t="s">
        <v>107</v>
      </c>
      <c r="G33" s="35">
        <v>643.1</v>
      </c>
      <c r="H33" s="35" t="e">
        <f>#REF!-G33</f>
        <v>#REF!</v>
      </c>
      <c r="I33" s="88" t="e">
        <f>#REF!-#REF!</f>
        <v>#REF!</v>
      </c>
      <c r="J33" s="35">
        <v>758.8</v>
      </c>
    </row>
    <row r="34" spans="1:10" ht="76.5">
      <c r="A34" s="10" t="s">
        <v>364</v>
      </c>
      <c r="B34" s="72">
        <v>901</v>
      </c>
      <c r="C34" s="72" t="s">
        <v>101</v>
      </c>
      <c r="D34" s="72" t="s">
        <v>112</v>
      </c>
      <c r="E34" s="15" t="s">
        <v>141</v>
      </c>
      <c r="F34" s="72"/>
      <c r="G34" s="35" t="e">
        <f>G35+#REF!</f>
        <v>#REF!</v>
      </c>
      <c r="H34" s="35" t="e">
        <f>#REF!-G34</f>
        <v>#REF!</v>
      </c>
      <c r="I34" s="88" t="e">
        <f>#REF!-#REF!</f>
        <v>#REF!</v>
      </c>
      <c r="J34" s="35">
        <f>J35</f>
        <v>608.29999999999995</v>
      </c>
    </row>
    <row r="35" spans="1:10" ht="63.75">
      <c r="A35" s="28" t="s">
        <v>115</v>
      </c>
      <c r="B35" s="72">
        <v>901</v>
      </c>
      <c r="C35" s="72" t="s">
        <v>101</v>
      </c>
      <c r="D35" s="72" t="s">
        <v>112</v>
      </c>
      <c r="E35" s="15" t="s">
        <v>141</v>
      </c>
      <c r="F35" s="72" t="s">
        <v>105</v>
      </c>
      <c r="G35" s="35">
        <f>G36</f>
        <v>325.5</v>
      </c>
      <c r="H35" s="35" t="e">
        <f>#REF!-G35</f>
        <v>#REF!</v>
      </c>
      <c r="I35" s="88" t="e">
        <f>#REF!-#REF!</f>
        <v>#REF!</v>
      </c>
      <c r="J35" s="35">
        <f>J36</f>
        <v>608.29999999999995</v>
      </c>
    </row>
    <row r="36" spans="1:10" ht="25.5">
      <c r="A36" s="29" t="s">
        <v>106</v>
      </c>
      <c r="B36" s="72">
        <v>901</v>
      </c>
      <c r="C36" s="72" t="s">
        <v>101</v>
      </c>
      <c r="D36" s="72" t="s">
        <v>112</v>
      </c>
      <c r="E36" s="15" t="s">
        <v>141</v>
      </c>
      <c r="F36" s="72" t="s">
        <v>107</v>
      </c>
      <c r="G36" s="35">
        <v>325.5</v>
      </c>
      <c r="H36" s="35" t="e">
        <f>#REF!-G36</f>
        <v>#REF!</v>
      </c>
      <c r="I36" s="88" t="e">
        <f>#REF!-#REF!</f>
        <v>#REF!</v>
      </c>
      <c r="J36" s="35">
        <v>608.29999999999995</v>
      </c>
    </row>
    <row r="37" spans="1:10" ht="89.25">
      <c r="A37" s="21" t="s">
        <v>487</v>
      </c>
      <c r="B37" s="72">
        <v>901</v>
      </c>
      <c r="C37" s="72" t="s">
        <v>101</v>
      </c>
      <c r="D37" s="72" t="s">
        <v>112</v>
      </c>
      <c r="E37" s="15" t="s">
        <v>142</v>
      </c>
      <c r="F37" s="72"/>
      <c r="G37" s="35">
        <f>G38+G40</f>
        <v>411.3</v>
      </c>
      <c r="H37" s="35" t="e">
        <f>#REF!-G37</f>
        <v>#REF!</v>
      </c>
      <c r="I37" s="88" t="e">
        <f>#REF!-#REF!</f>
        <v>#REF!</v>
      </c>
      <c r="J37" s="35">
        <f>J38+J40</f>
        <v>696.09999999999991</v>
      </c>
    </row>
    <row r="38" spans="1:10" ht="63.75">
      <c r="A38" s="28" t="s">
        <v>115</v>
      </c>
      <c r="B38" s="72">
        <v>901</v>
      </c>
      <c r="C38" s="72" t="s">
        <v>101</v>
      </c>
      <c r="D38" s="72" t="s">
        <v>112</v>
      </c>
      <c r="E38" s="15" t="s">
        <v>142</v>
      </c>
      <c r="F38" s="72" t="s">
        <v>105</v>
      </c>
      <c r="G38" s="35">
        <f>G39</f>
        <v>325.5</v>
      </c>
      <c r="H38" s="35" t="e">
        <f>#REF!-G38</f>
        <v>#REF!</v>
      </c>
      <c r="I38" s="88" t="e">
        <f>#REF!-#REF!</f>
        <v>#REF!</v>
      </c>
      <c r="J38" s="35">
        <f>J39</f>
        <v>520.79999999999995</v>
      </c>
    </row>
    <row r="39" spans="1:10" ht="25.5">
      <c r="A39" s="29" t="s">
        <v>106</v>
      </c>
      <c r="B39" s="72">
        <v>901</v>
      </c>
      <c r="C39" s="72" t="s">
        <v>101</v>
      </c>
      <c r="D39" s="72" t="s">
        <v>112</v>
      </c>
      <c r="E39" s="15" t="s">
        <v>142</v>
      </c>
      <c r="F39" s="72" t="s">
        <v>107</v>
      </c>
      <c r="G39" s="35">
        <v>325.5</v>
      </c>
      <c r="H39" s="35" t="e">
        <f>#REF!-G39</f>
        <v>#REF!</v>
      </c>
      <c r="I39" s="88" t="e">
        <f>#REF!-#REF!</f>
        <v>#REF!</v>
      </c>
      <c r="J39" s="35">
        <v>520.79999999999995</v>
      </c>
    </row>
    <row r="40" spans="1:10" ht="25.5">
      <c r="A40" s="2" t="s">
        <v>214</v>
      </c>
      <c r="B40" s="72">
        <v>901</v>
      </c>
      <c r="C40" s="72" t="s">
        <v>101</v>
      </c>
      <c r="D40" s="72" t="s">
        <v>112</v>
      </c>
      <c r="E40" s="15" t="s">
        <v>142</v>
      </c>
      <c r="F40" s="72" t="s">
        <v>109</v>
      </c>
      <c r="G40" s="35">
        <f>SUM(G41)</f>
        <v>85.8</v>
      </c>
      <c r="H40" s="35" t="e">
        <f>#REF!-G40</f>
        <v>#REF!</v>
      </c>
      <c r="I40" s="88" t="e">
        <f>#REF!-#REF!</f>
        <v>#REF!</v>
      </c>
      <c r="J40" s="35">
        <f>SUM(J41)</f>
        <v>175.3</v>
      </c>
    </row>
    <row r="41" spans="1:10" ht="25.5">
      <c r="A41" s="14" t="s">
        <v>110</v>
      </c>
      <c r="B41" s="72">
        <v>901</v>
      </c>
      <c r="C41" s="72" t="s">
        <v>101</v>
      </c>
      <c r="D41" s="72" t="s">
        <v>112</v>
      </c>
      <c r="E41" s="15" t="s">
        <v>142</v>
      </c>
      <c r="F41" s="72" t="s">
        <v>111</v>
      </c>
      <c r="G41" s="35">
        <v>85.8</v>
      </c>
      <c r="H41" s="35" t="e">
        <f>#REF!-G41</f>
        <v>#REF!</v>
      </c>
      <c r="I41" s="88" t="e">
        <f>#REF!-#REF!</f>
        <v>#REF!</v>
      </c>
      <c r="J41" s="35">
        <v>175.3</v>
      </c>
    </row>
    <row r="42" spans="1:10" ht="63.75">
      <c r="A42" s="21" t="s">
        <v>474</v>
      </c>
      <c r="B42" s="72">
        <v>901</v>
      </c>
      <c r="C42" s="72" t="s">
        <v>101</v>
      </c>
      <c r="D42" s="72" t="s">
        <v>112</v>
      </c>
      <c r="E42" s="15" t="s">
        <v>143</v>
      </c>
      <c r="F42" s="72"/>
      <c r="G42" s="35">
        <f>G43</f>
        <v>28.8</v>
      </c>
      <c r="H42" s="35" t="e">
        <f>#REF!-G42</f>
        <v>#REF!</v>
      </c>
      <c r="I42" s="88" t="e">
        <f>#REF!-#REF!</f>
        <v>#REF!</v>
      </c>
      <c r="J42" s="35">
        <f t="shared" ref="J42:J43" si="3">J43</f>
        <v>26.1</v>
      </c>
    </row>
    <row r="43" spans="1:10" ht="25.5">
      <c r="A43" s="2" t="s">
        <v>214</v>
      </c>
      <c r="B43" s="72">
        <v>901</v>
      </c>
      <c r="C43" s="72" t="s">
        <v>101</v>
      </c>
      <c r="D43" s="72" t="s">
        <v>112</v>
      </c>
      <c r="E43" s="15" t="s">
        <v>143</v>
      </c>
      <c r="F43" s="72" t="s">
        <v>109</v>
      </c>
      <c r="G43" s="35">
        <f>G44</f>
        <v>28.8</v>
      </c>
      <c r="H43" s="35" t="e">
        <f>#REF!-G43</f>
        <v>#REF!</v>
      </c>
      <c r="I43" s="88" t="e">
        <f>#REF!-#REF!</f>
        <v>#REF!</v>
      </c>
      <c r="J43" s="35">
        <f t="shared" si="3"/>
        <v>26.1</v>
      </c>
    </row>
    <row r="44" spans="1:10" ht="25.5">
      <c r="A44" s="14" t="s">
        <v>110</v>
      </c>
      <c r="B44" s="72">
        <v>901</v>
      </c>
      <c r="C44" s="72" t="s">
        <v>101</v>
      </c>
      <c r="D44" s="72" t="s">
        <v>112</v>
      </c>
      <c r="E44" s="15" t="s">
        <v>143</v>
      </c>
      <c r="F44" s="72" t="s">
        <v>111</v>
      </c>
      <c r="G44" s="35">
        <v>28.8</v>
      </c>
      <c r="H44" s="35" t="e">
        <f>#REF!-G44</f>
        <v>#REF!</v>
      </c>
      <c r="I44" s="88" t="e">
        <f>#REF!-#REF!</f>
        <v>#REF!</v>
      </c>
      <c r="J44" s="35">
        <v>26.1</v>
      </c>
    </row>
    <row r="45" spans="1:10" ht="102">
      <c r="A45" s="21" t="s">
        <v>365</v>
      </c>
      <c r="B45" s="72">
        <v>901</v>
      </c>
      <c r="C45" s="72" t="s">
        <v>101</v>
      </c>
      <c r="D45" s="72" t="s">
        <v>112</v>
      </c>
      <c r="E45" s="15" t="s">
        <v>144</v>
      </c>
      <c r="F45" s="72"/>
      <c r="G45" s="35">
        <f>G46</f>
        <v>16.899999999999999</v>
      </c>
      <c r="H45" s="35" t="e">
        <f>#REF!-G45</f>
        <v>#REF!</v>
      </c>
      <c r="I45" s="88" t="e">
        <f>#REF!-#REF!</f>
        <v>#REF!</v>
      </c>
      <c r="J45" s="35">
        <f t="shared" ref="J45:J46" si="4">J46</f>
        <v>15.3</v>
      </c>
    </row>
    <row r="46" spans="1:10" ht="25.5">
      <c r="A46" s="2" t="s">
        <v>214</v>
      </c>
      <c r="B46" s="72">
        <v>901</v>
      </c>
      <c r="C46" s="72" t="s">
        <v>101</v>
      </c>
      <c r="D46" s="72" t="s">
        <v>112</v>
      </c>
      <c r="E46" s="15" t="s">
        <v>144</v>
      </c>
      <c r="F46" s="72" t="s">
        <v>109</v>
      </c>
      <c r="G46" s="35">
        <f>G47</f>
        <v>16.899999999999999</v>
      </c>
      <c r="H46" s="35" t="e">
        <f>#REF!-G46</f>
        <v>#REF!</v>
      </c>
      <c r="I46" s="88" t="e">
        <f>#REF!-#REF!</f>
        <v>#REF!</v>
      </c>
      <c r="J46" s="35">
        <f t="shared" si="4"/>
        <v>15.3</v>
      </c>
    </row>
    <row r="47" spans="1:10" ht="25.5">
      <c r="A47" s="14" t="s">
        <v>110</v>
      </c>
      <c r="B47" s="72">
        <v>901</v>
      </c>
      <c r="C47" s="72" t="s">
        <v>101</v>
      </c>
      <c r="D47" s="72" t="s">
        <v>112</v>
      </c>
      <c r="E47" s="15" t="s">
        <v>144</v>
      </c>
      <c r="F47" s="72" t="s">
        <v>111</v>
      </c>
      <c r="G47" s="35">
        <v>16.899999999999999</v>
      </c>
      <c r="H47" s="35" t="e">
        <f>#REF!-G47</f>
        <v>#REF!</v>
      </c>
      <c r="I47" s="88" t="e">
        <f>#REF!-#REF!</f>
        <v>#REF!</v>
      </c>
      <c r="J47" s="35">
        <v>15.3</v>
      </c>
    </row>
    <row r="48" spans="1:10" ht="89.25">
      <c r="A48" s="227" t="s">
        <v>475</v>
      </c>
      <c r="B48" s="72">
        <v>901</v>
      </c>
      <c r="C48" s="72" t="s">
        <v>101</v>
      </c>
      <c r="D48" s="72" t="s">
        <v>112</v>
      </c>
      <c r="E48" s="15" t="s">
        <v>145</v>
      </c>
      <c r="F48" s="72"/>
      <c r="G48" s="35">
        <f>G51+G49</f>
        <v>946.1</v>
      </c>
      <c r="H48" s="35" t="e">
        <f>#REF!-G48</f>
        <v>#REF!</v>
      </c>
      <c r="I48" s="88" t="e">
        <f>#REF!-#REF!</f>
        <v>#REF!</v>
      </c>
      <c r="J48" s="35">
        <f>J51+J49</f>
        <v>1218.2</v>
      </c>
    </row>
    <row r="49" spans="1:10" ht="63.75">
      <c r="A49" s="28" t="s">
        <v>115</v>
      </c>
      <c r="B49" s="72">
        <v>901</v>
      </c>
      <c r="C49" s="72" t="s">
        <v>101</v>
      </c>
      <c r="D49" s="72" t="s">
        <v>112</v>
      </c>
      <c r="E49" s="15" t="s">
        <v>145</v>
      </c>
      <c r="F49" s="72" t="s">
        <v>105</v>
      </c>
      <c r="G49" s="35">
        <f>G50</f>
        <v>674.5</v>
      </c>
      <c r="H49" s="35" t="e">
        <f>#REF!-G49</f>
        <v>#REF!</v>
      </c>
      <c r="I49" s="88" t="e">
        <f>#REF!-#REF!</f>
        <v>#REF!</v>
      </c>
      <c r="J49" s="35">
        <f>J50</f>
        <v>1151.3</v>
      </c>
    </row>
    <row r="50" spans="1:10" ht="25.5">
      <c r="A50" s="29" t="s">
        <v>106</v>
      </c>
      <c r="B50" s="72">
        <v>901</v>
      </c>
      <c r="C50" s="72" t="s">
        <v>101</v>
      </c>
      <c r="D50" s="72" t="s">
        <v>112</v>
      </c>
      <c r="E50" s="15" t="s">
        <v>145</v>
      </c>
      <c r="F50" s="72" t="s">
        <v>107</v>
      </c>
      <c r="G50" s="35">
        <v>674.5</v>
      </c>
      <c r="H50" s="35" t="e">
        <f>#REF!-G50</f>
        <v>#REF!</v>
      </c>
      <c r="I50" s="88" t="e">
        <f>#REF!-#REF!</f>
        <v>#REF!</v>
      </c>
      <c r="J50" s="35">
        <v>1151.3</v>
      </c>
    </row>
    <row r="51" spans="1:10" ht="25.5">
      <c r="A51" s="2" t="s">
        <v>214</v>
      </c>
      <c r="B51" s="72">
        <v>901</v>
      </c>
      <c r="C51" s="72" t="s">
        <v>101</v>
      </c>
      <c r="D51" s="72" t="s">
        <v>112</v>
      </c>
      <c r="E51" s="15" t="s">
        <v>145</v>
      </c>
      <c r="F51" s="72" t="s">
        <v>109</v>
      </c>
      <c r="G51" s="35">
        <f>G52</f>
        <v>271.60000000000002</v>
      </c>
      <c r="H51" s="35" t="e">
        <f>#REF!-G51</f>
        <v>#REF!</v>
      </c>
      <c r="I51" s="88" t="e">
        <f>#REF!-#REF!</f>
        <v>#REF!</v>
      </c>
      <c r="J51" s="35">
        <f>J52</f>
        <v>66.900000000000006</v>
      </c>
    </row>
    <row r="52" spans="1:10" ht="25.5">
      <c r="A52" s="14" t="s">
        <v>110</v>
      </c>
      <c r="B52" s="72">
        <v>901</v>
      </c>
      <c r="C52" s="72" t="s">
        <v>101</v>
      </c>
      <c r="D52" s="72" t="s">
        <v>112</v>
      </c>
      <c r="E52" s="15" t="s">
        <v>145</v>
      </c>
      <c r="F52" s="72" t="s">
        <v>111</v>
      </c>
      <c r="G52" s="35">
        <v>271.60000000000002</v>
      </c>
      <c r="H52" s="35" t="e">
        <f>#REF!-G52</f>
        <v>#REF!</v>
      </c>
      <c r="I52" s="88" t="e">
        <f>#REF!-#REF!</f>
        <v>#REF!</v>
      </c>
      <c r="J52" s="35">
        <v>66.900000000000006</v>
      </c>
    </row>
    <row r="53" spans="1:10">
      <c r="A53" s="14" t="s">
        <v>602</v>
      </c>
      <c r="B53" s="389" t="s">
        <v>100</v>
      </c>
      <c r="C53" s="389" t="s">
        <v>101</v>
      </c>
      <c r="D53" s="389" t="s">
        <v>122</v>
      </c>
      <c r="E53" s="15"/>
      <c r="F53" s="389"/>
      <c r="G53" s="35"/>
      <c r="H53" s="35"/>
      <c r="I53" s="88"/>
      <c r="J53" s="35">
        <f>J54</f>
        <v>28.8</v>
      </c>
    </row>
    <row r="54" spans="1:10">
      <c r="A54" s="14" t="s">
        <v>604</v>
      </c>
      <c r="B54" s="389" t="s">
        <v>100</v>
      </c>
      <c r="C54" s="389" t="s">
        <v>101</v>
      </c>
      <c r="D54" s="389" t="s">
        <v>122</v>
      </c>
      <c r="E54" s="15" t="s">
        <v>967</v>
      </c>
      <c r="F54" s="389"/>
      <c r="G54" s="35"/>
      <c r="H54" s="35"/>
      <c r="I54" s="88"/>
      <c r="J54" s="35">
        <f>J55</f>
        <v>28.8</v>
      </c>
    </row>
    <row r="55" spans="1:10" ht="68.25" customHeight="1">
      <c r="A55" s="14" t="s">
        <v>605</v>
      </c>
      <c r="B55" s="389" t="s">
        <v>100</v>
      </c>
      <c r="C55" s="389" t="s">
        <v>101</v>
      </c>
      <c r="D55" s="389" t="s">
        <v>122</v>
      </c>
      <c r="E55" s="15" t="s">
        <v>968</v>
      </c>
      <c r="F55" s="389"/>
      <c r="G55" s="35"/>
      <c r="H55" s="35"/>
      <c r="I55" s="88"/>
      <c r="J55" s="35">
        <f>J56</f>
        <v>28.8</v>
      </c>
    </row>
    <row r="56" spans="1:10" ht="25.5">
      <c r="A56" s="2" t="s">
        <v>214</v>
      </c>
      <c r="B56" s="389" t="s">
        <v>100</v>
      </c>
      <c r="C56" s="389" t="s">
        <v>101</v>
      </c>
      <c r="D56" s="389" t="s">
        <v>122</v>
      </c>
      <c r="E56" s="15" t="s">
        <v>968</v>
      </c>
      <c r="F56" s="389" t="s">
        <v>109</v>
      </c>
      <c r="G56" s="35"/>
      <c r="H56" s="35"/>
      <c r="I56" s="88"/>
      <c r="J56" s="35">
        <f>J57</f>
        <v>28.8</v>
      </c>
    </row>
    <row r="57" spans="1:10" ht="25.5">
      <c r="A57" s="14" t="s">
        <v>110</v>
      </c>
      <c r="B57" s="389" t="s">
        <v>100</v>
      </c>
      <c r="C57" s="389" t="s">
        <v>101</v>
      </c>
      <c r="D57" s="389" t="s">
        <v>122</v>
      </c>
      <c r="E57" s="15" t="s">
        <v>968</v>
      </c>
      <c r="F57" s="389" t="s">
        <v>111</v>
      </c>
      <c r="G57" s="35"/>
      <c r="H57" s="35"/>
      <c r="I57" s="88"/>
      <c r="J57" s="35">
        <v>28.8</v>
      </c>
    </row>
    <row r="58" spans="1:10">
      <c r="A58" s="91" t="s">
        <v>149</v>
      </c>
      <c r="B58" s="72">
        <v>901</v>
      </c>
      <c r="C58" s="72" t="s">
        <v>101</v>
      </c>
      <c r="D58" s="72" t="s">
        <v>150</v>
      </c>
      <c r="E58" s="43"/>
      <c r="F58" s="72"/>
      <c r="G58" s="35" t="e">
        <f>#REF!+G106+#REF!+#REF!+#REF!+#REF!+#REF!</f>
        <v>#REF!</v>
      </c>
      <c r="H58" s="35" t="e">
        <f>#REF!-G58</f>
        <v>#REF!</v>
      </c>
      <c r="I58" s="88" t="e">
        <f>#REF!-#REF!</f>
        <v>#REF!</v>
      </c>
      <c r="J58" s="35">
        <f>J106+J73+J68+J98+J94+J81+J59+J102</f>
        <v>43787.199999999997</v>
      </c>
    </row>
    <row r="59" spans="1:10" ht="38.25">
      <c r="A59" s="387" t="s">
        <v>578</v>
      </c>
      <c r="B59" s="296">
        <v>901</v>
      </c>
      <c r="C59" s="296" t="s">
        <v>101</v>
      </c>
      <c r="D59" s="296" t="s">
        <v>150</v>
      </c>
      <c r="E59" s="49" t="s">
        <v>151</v>
      </c>
      <c r="F59" s="296"/>
      <c r="G59" s="35"/>
      <c r="H59" s="35"/>
      <c r="I59" s="88"/>
      <c r="J59" s="35">
        <f>J60+J64</f>
        <v>164</v>
      </c>
    </row>
    <row r="60" spans="1:10" ht="25.5">
      <c r="A60" s="387" t="s">
        <v>579</v>
      </c>
      <c r="B60" s="296">
        <v>901</v>
      </c>
      <c r="C60" s="296" t="s">
        <v>101</v>
      </c>
      <c r="D60" s="296" t="s">
        <v>150</v>
      </c>
      <c r="E60" s="49" t="s">
        <v>496</v>
      </c>
      <c r="F60" s="296"/>
      <c r="G60" s="35"/>
      <c r="H60" s="35"/>
      <c r="I60" s="88"/>
      <c r="J60" s="35">
        <f t="shared" ref="J60:J62" si="5">J61</f>
        <v>17</v>
      </c>
    </row>
    <row r="61" spans="1:10" ht="25.5">
      <c r="A61" s="411" t="s">
        <v>763</v>
      </c>
      <c r="B61" s="296">
        <v>901</v>
      </c>
      <c r="C61" s="296" t="s">
        <v>101</v>
      </c>
      <c r="D61" s="296" t="s">
        <v>150</v>
      </c>
      <c r="E61" s="49" t="s">
        <v>497</v>
      </c>
      <c r="F61" s="296"/>
      <c r="G61" s="35"/>
      <c r="H61" s="35"/>
      <c r="I61" s="88"/>
      <c r="J61" s="35">
        <f t="shared" si="5"/>
        <v>17</v>
      </c>
    </row>
    <row r="62" spans="1:10" ht="25.5">
      <c r="A62" s="2" t="s">
        <v>214</v>
      </c>
      <c r="B62" s="296">
        <v>901</v>
      </c>
      <c r="C62" s="296" t="s">
        <v>101</v>
      </c>
      <c r="D62" s="296" t="s">
        <v>150</v>
      </c>
      <c r="E62" s="49" t="s">
        <v>497</v>
      </c>
      <c r="F62" s="296" t="s">
        <v>109</v>
      </c>
      <c r="G62" s="35"/>
      <c r="H62" s="35"/>
      <c r="I62" s="88"/>
      <c r="J62" s="35">
        <f t="shared" si="5"/>
        <v>17</v>
      </c>
    </row>
    <row r="63" spans="1:10" ht="25.5">
      <c r="A63" s="14" t="s">
        <v>110</v>
      </c>
      <c r="B63" s="296">
        <v>901</v>
      </c>
      <c r="C63" s="296" t="s">
        <v>101</v>
      </c>
      <c r="D63" s="296" t="s">
        <v>150</v>
      </c>
      <c r="E63" s="49" t="s">
        <v>497</v>
      </c>
      <c r="F63" s="296" t="s">
        <v>111</v>
      </c>
      <c r="G63" s="35"/>
      <c r="H63" s="35"/>
      <c r="I63" s="88"/>
      <c r="J63" s="35">
        <v>17</v>
      </c>
    </row>
    <row r="64" spans="1:10" ht="25.5">
      <c r="A64" s="14" t="s">
        <v>580</v>
      </c>
      <c r="B64" s="302">
        <v>901</v>
      </c>
      <c r="C64" s="302" t="s">
        <v>101</v>
      </c>
      <c r="D64" s="302" t="s">
        <v>150</v>
      </c>
      <c r="E64" s="49" t="s">
        <v>504</v>
      </c>
      <c r="F64" s="302"/>
      <c r="G64" s="35"/>
      <c r="H64" s="35"/>
      <c r="I64" s="88"/>
      <c r="J64" s="35">
        <f t="shared" ref="J64:J66" si="6">J65</f>
        <v>147</v>
      </c>
    </row>
    <row r="65" spans="1:10" ht="25.5">
      <c r="A65" s="14" t="s">
        <v>764</v>
      </c>
      <c r="B65" s="302">
        <v>901</v>
      </c>
      <c r="C65" s="302" t="s">
        <v>101</v>
      </c>
      <c r="D65" s="302" t="s">
        <v>150</v>
      </c>
      <c r="E65" s="49" t="s">
        <v>505</v>
      </c>
      <c r="F65" s="302"/>
      <c r="G65" s="35"/>
      <c r="H65" s="35"/>
      <c r="I65" s="88"/>
      <c r="J65" s="35">
        <f t="shared" si="6"/>
        <v>147</v>
      </c>
    </row>
    <row r="66" spans="1:10" ht="25.5">
      <c r="A66" s="2" t="s">
        <v>214</v>
      </c>
      <c r="B66" s="302">
        <v>901</v>
      </c>
      <c r="C66" s="302" t="s">
        <v>101</v>
      </c>
      <c r="D66" s="302" t="s">
        <v>150</v>
      </c>
      <c r="E66" s="49" t="s">
        <v>505</v>
      </c>
      <c r="F66" s="302" t="s">
        <v>109</v>
      </c>
      <c r="G66" s="35"/>
      <c r="H66" s="35"/>
      <c r="I66" s="88"/>
      <c r="J66" s="35">
        <f t="shared" si="6"/>
        <v>147</v>
      </c>
    </row>
    <row r="67" spans="1:10" ht="25.5">
      <c r="A67" s="14" t="s">
        <v>110</v>
      </c>
      <c r="B67" s="302">
        <v>901</v>
      </c>
      <c r="C67" s="302" t="s">
        <v>101</v>
      </c>
      <c r="D67" s="302" t="s">
        <v>150</v>
      </c>
      <c r="E67" s="49" t="s">
        <v>505</v>
      </c>
      <c r="F67" s="302" t="s">
        <v>111</v>
      </c>
      <c r="G67" s="35"/>
      <c r="H67" s="35"/>
      <c r="I67" s="88"/>
      <c r="J67" s="35">
        <v>147</v>
      </c>
    </row>
    <row r="68" spans="1:10" ht="25.5">
      <c r="A68" s="14" t="s">
        <v>581</v>
      </c>
      <c r="B68" s="72" t="s">
        <v>100</v>
      </c>
      <c r="C68" s="72" t="s">
        <v>101</v>
      </c>
      <c r="D68" s="72" t="s">
        <v>150</v>
      </c>
      <c r="E68" s="49" t="s">
        <v>134</v>
      </c>
      <c r="F68" s="72"/>
      <c r="G68" s="35"/>
      <c r="H68" s="35"/>
      <c r="I68" s="88" t="e">
        <f>#REF!-#REF!</f>
        <v>#REF!</v>
      </c>
      <c r="J68" s="35">
        <f>J69</f>
        <v>10.5</v>
      </c>
    </row>
    <row r="69" spans="1:10">
      <c r="A69" s="14" t="s">
        <v>771</v>
      </c>
      <c r="B69" s="72" t="s">
        <v>100</v>
      </c>
      <c r="C69" s="72" t="s">
        <v>101</v>
      </c>
      <c r="D69" s="72" t="s">
        <v>150</v>
      </c>
      <c r="E69" s="49" t="s">
        <v>135</v>
      </c>
      <c r="F69" s="72"/>
      <c r="G69" s="35"/>
      <c r="H69" s="35"/>
      <c r="I69" s="88" t="e">
        <f>#REF!-#REF!</f>
        <v>#REF!</v>
      </c>
      <c r="J69" s="35">
        <f>J70</f>
        <v>10.5</v>
      </c>
    </row>
    <row r="70" spans="1:10" ht="25.5">
      <c r="A70" s="2" t="s">
        <v>214</v>
      </c>
      <c r="B70" s="72" t="s">
        <v>100</v>
      </c>
      <c r="C70" s="72" t="s">
        <v>101</v>
      </c>
      <c r="D70" s="72" t="s">
        <v>150</v>
      </c>
      <c r="E70" s="49" t="s">
        <v>135</v>
      </c>
      <c r="F70" s="72" t="s">
        <v>109</v>
      </c>
      <c r="G70" s="35"/>
      <c r="H70" s="35"/>
      <c r="I70" s="88" t="e">
        <f>#REF!-#REF!</f>
        <v>#REF!</v>
      </c>
      <c r="J70" s="35">
        <f>J71</f>
        <v>10.5</v>
      </c>
    </row>
    <row r="71" spans="1:10" ht="25.5">
      <c r="A71" s="14" t="s">
        <v>110</v>
      </c>
      <c r="B71" s="72" t="s">
        <v>100</v>
      </c>
      <c r="C71" s="72" t="s">
        <v>101</v>
      </c>
      <c r="D71" s="72" t="s">
        <v>150</v>
      </c>
      <c r="E71" s="49" t="s">
        <v>135</v>
      </c>
      <c r="F71" s="72" t="s">
        <v>111</v>
      </c>
      <c r="G71" s="35"/>
      <c r="H71" s="35"/>
      <c r="I71" s="88" t="e">
        <f>#REF!-#REF!</f>
        <v>#REF!</v>
      </c>
      <c r="J71" s="35">
        <v>10.5</v>
      </c>
    </row>
    <row r="72" spans="1:10" ht="39" customHeight="1">
      <c r="A72" s="14" t="s">
        <v>583</v>
      </c>
      <c r="B72" s="436" t="s">
        <v>100</v>
      </c>
      <c r="C72" s="436" t="s">
        <v>101</v>
      </c>
      <c r="D72" s="436" t="s">
        <v>150</v>
      </c>
      <c r="E72" s="49" t="s">
        <v>192</v>
      </c>
      <c r="F72" s="436"/>
      <c r="G72" s="35"/>
      <c r="H72" s="35"/>
      <c r="I72" s="88"/>
      <c r="J72" s="35">
        <f>J73</f>
        <v>2417.6</v>
      </c>
    </row>
    <row r="73" spans="1:10">
      <c r="A73" s="26" t="s">
        <v>591</v>
      </c>
      <c r="B73" s="206" t="s">
        <v>100</v>
      </c>
      <c r="C73" s="206" t="s">
        <v>101</v>
      </c>
      <c r="D73" s="206" t="s">
        <v>150</v>
      </c>
      <c r="E73" s="49" t="s">
        <v>3</v>
      </c>
      <c r="F73" s="206"/>
      <c r="G73" s="35"/>
      <c r="H73" s="35"/>
      <c r="I73" s="88" t="e">
        <f>#REF!-#REF!</f>
        <v>#REF!</v>
      </c>
      <c r="J73" s="35">
        <f>J74</f>
        <v>2417.6</v>
      </c>
    </row>
    <row r="74" spans="1:10" ht="25.5">
      <c r="A74" s="14" t="s">
        <v>216</v>
      </c>
      <c r="B74" s="72" t="s">
        <v>100</v>
      </c>
      <c r="C74" s="72" t="s">
        <v>101</v>
      </c>
      <c r="D74" s="72" t="s">
        <v>150</v>
      </c>
      <c r="E74" s="49" t="s">
        <v>215</v>
      </c>
      <c r="F74" s="72"/>
      <c r="G74" s="35"/>
      <c r="H74" s="35"/>
      <c r="I74" s="88" t="e">
        <f>#REF!-#REF!</f>
        <v>#REF!</v>
      </c>
      <c r="J74" s="35">
        <f>J75+J77+J79</f>
        <v>2417.6</v>
      </c>
    </row>
    <row r="75" spans="1:10" ht="63.75">
      <c r="A75" s="28" t="s">
        <v>115</v>
      </c>
      <c r="B75" s="72" t="s">
        <v>100</v>
      </c>
      <c r="C75" s="72" t="s">
        <v>101</v>
      </c>
      <c r="D75" s="72" t="s">
        <v>150</v>
      </c>
      <c r="E75" s="49" t="s">
        <v>215</v>
      </c>
      <c r="F75" s="72" t="s">
        <v>105</v>
      </c>
      <c r="G75" s="35"/>
      <c r="H75" s="35"/>
      <c r="I75" s="88" t="e">
        <f>#REF!-#REF!</f>
        <v>#REF!</v>
      </c>
      <c r="J75" s="35">
        <f>J76</f>
        <v>2318.6</v>
      </c>
    </row>
    <row r="76" spans="1:10">
      <c r="A76" s="10" t="s">
        <v>147</v>
      </c>
      <c r="B76" s="72" t="s">
        <v>100</v>
      </c>
      <c r="C76" s="72" t="s">
        <v>101</v>
      </c>
      <c r="D76" s="72" t="s">
        <v>150</v>
      </c>
      <c r="E76" s="49" t="s">
        <v>215</v>
      </c>
      <c r="F76" s="72" t="s">
        <v>148</v>
      </c>
      <c r="G76" s="35"/>
      <c r="H76" s="35"/>
      <c r="I76" s="88" t="e">
        <f>#REF!-#REF!</f>
        <v>#REF!</v>
      </c>
      <c r="J76" s="35">
        <v>2318.6</v>
      </c>
    </row>
    <row r="77" spans="1:10" s="65" customFormat="1" ht="25.5">
      <c r="A77" s="2" t="s">
        <v>214</v>
      </c>
      <c r="B77" s="72" t="s">
        <v>100</v>
      </c>
      <c r="C77" s="72" t="s">
        <v>101</v>
      </c>
      <c r="D77" s="72" t="s">
        <v>150</v>
      </c>
      <c r="E77" s="49" t="s">
        <v>215</v>
      </c>
      <c r="F77" s="72" t="s">
        <v>109</v>
      </c>
      <c r="G77" s="35"/>
      <c r="H77" s="35"/>
      <c r="I77" s="88" t="e">
        <f>#REF!-#REF!</f>
        <v>#REF!</v>
      </c>
      <c r="J77" s="35">
        <f>J78</f>
        <v>97</v>
      </c>
    </row>
    <row r="78" spans="1:10" s="65" customFormat="1" ht="25.5">
      <c r="A78" s="14" t="s">
        <v>110</v>
      </c>
      <c r="B78" s="72" t="s">
        <v>100</v>
      </c>
      <c r="C78" s="72" t="s">
        <v>101</v>
      </c>
      <c r="D78" s="72" t="s">
        <v>150</v>
      </c>
      <c r="E78" s="49" t="s">
        <v>215</v>
      </c>
      <c r="F78" s="72" t="s">
        <v>111</v>
      </c>
      <c r="G78" s="35"/>
      <c r="H78" s="35"/>
      <c r="I78" s="88" t="e">
        <f>#REF!-#REF!</f>
        <v>#REF!</v>
      </c>
      <c r="J78" s="35">
        <v>97</v>
      </c>
    </row>
    <row r="79" spans="1:10" s="65" customFormat="1">
      <c r="A79" s="14" t="s">
        <v>465</v>
      </c>
      <c r="B79" s="269" t="s">
        <v>100</v>
      </c>
      <c r="C79" s="269" t="s">
        <v>101</v>
      </c>
      <c r="D79" s="269" t="s">
        <v>150</v>
      </c>
      <c r="E79" s="49" t="s">
        <v>215</v>
      </c>
      <c r="F79" s="269" t="s">
        <v>118</v>
      </c>
      <c r="G79" s="35"/>
      <c r="H79" s="35"/>
      <c r="I79" s="88" t="e">
        <f>#REF!-#REF!</f>
        <v>#REF!</v>
      </c>
      <c r="J79" s="35">
        <f>J80</f>
        <v>2</v>
      </c>
    </row>
    <row r="80" spans="1:10" s="65" customFormat="1">
      <c r="A80" s="14" t="s">
        <v>119</v>
      </c>
      <c r="B80" s="277" t="s">
        <v>100</v>
      </c>
      <c r="C80" s="277" t="s">
        <v>101</v>
      </c>
      <c r="D80" s="277" t="s">
        <v>150</v>
      </c>
      <c r="E80" s="49" t="s">
        <v>215</v>
      </c>
      <c r="F80" s="277" t="s">
        <v>139</v>
      </c>
      <c r="G80" s="35"/>
      <c r="H80" s="35"/>
      <c r="I80" s="35" t="e">
        <f>#REF!-#REF!</f>
        <v>#REF!</v>
      </c>
      <c r="J80" s="35">
        <v>2</v>
      </c>
    </row>
    <row r="81" spans="1:10" s="65" customFormat="1" ht="25.5">
      <c r="A81" s="2" t="s">
        <v>785</v>
      </c>
      <c r="B81" s="292">
        <v>901</v>
      </c>
      <c r="C81" s="292" t="s">
        <v>101</v>
      </c>
      <c r="D81" s="292" t="s">
        <v>150</v>
      </c>
      <c r="E81" s="292" t="s">
        <v>113</v>
      </c>
      <c r="F81" s="292"/>
      <c r="G81" s="35"/>
      <c r="H81" s="35"/>
      <c r="I81" s="35"/>
      <c r="J81" s="35">
        <f>J82+J86+J90</f>
        <v>459.5</v>
      </c>
    </row>
    <row r="82" spans="1:10" s="65" customFormat="1" ht="38.25">
      <c r="A82" s="2" t="s">
        <v>595</v>
      </c>
      <c r="B82" s="292">
        <v>901</v>
      </c>
      <c r="C82" s="292" t="s">
        <v>101</v>
      </c>
      <c r="D82" s="292" t="s">
        <v>150</v>
      </c>
      <c r="E82" s="292" t="s">
        <v>152</v>
      </c>
      <c r="F82" s="292"/>
      <c r="G82" s="35"/>
      <c r="H82" s="35"/>
      <c r="I82" s="35"/>
      <c r="J82" s="35">
        <f>J83</f>
        <v>69</v>
      </c>
    </row>
    <row r="83" spans="1:10" s="65" customFormat="1" ht="28.5" customHeight="1">
      <c r="A83" s="10" t="s">
        <v>596</v>
      </c>
      <c r="B83" s="292">
        <v>901</v>
      </c>
      <c r="C83" s="292" t="s">
        <v>101</v>
      </c>
      <c r="D83" s="292" t="s">
        <v>150</v>
      </c>
      <c r="E83" s="15" t="s">
        <v>494</v>
      </c>
      <c r="F83" s="292"/>
      <c r="G83" s="35"/>
      <c r="H83" s="35"/>
      <c r="I83" s="35"/>
      <c r="J83" s="35">
        <f>J84</f>
        <v>69</v>
      </c>
    </row>
    <row r="84" spans="1:10" s="65" customFormat="1" ht="25.5">
      <c r="A84" s="2" t="s">
        <v>214</v>
      </c>
      <c r="B84" s="292">
        <v>901</v>
      </c>
      <c r="C84" s="292" t="s">
        <v>101</v>
      </c>
      <c r="D84" s="292" t="s">
        <v>150</v>
      </c>
      <c r="E84" s="15" t="s">
        <v>494</v>
      </c>
      <c r="F84" s="292" t="s">
        <v>109</v>
      </c>
      <c r="G84" s="35"/>
      <c r="H84" s="35"/>
      <c r="I84" s="35"/>
      <c r="J84" s="35">
        <f>J85</f>
        <v>69</v>
      </c>
    </row>
    <row r="85" spans="1:10" s="65" customFormat="1" ht="25.5">
      <c r="A85" s="14" t="s">
        <v>110</v>
      </c>
      <c r="B85" s="292">
        <v>901</v>
      </c>
      <c r="C85" s="292" t="s">
        <v>101</v>
      </c>
      <c r="D85" s="292" t="s">
        <v>150</v>
      </c>
      <c r="E85" s="15" t="s">
        <v>494</v>
      </c>
      <c r="F85" s="292" t="s">
        <v>111</v>
      </c>
      <c r="G85" s="35"/>
      <c r="H85" s="35"/>
      <c r="I85" s="35"/>
      <c r="J85" s="35">
        <v>69</v>
      </c>
    </row>
    <row r="86" spans="1:10" s="65" customFormat="1" ht="21" customHeight="1">
      <c r="A86" s="14" t="s">
        <v>564</v>
      </c>
      <c r="B86" s="338">
        <v>901</v>
      </c>
      <c r="C86" s="338" t="s">
        <v>101</v>
      </c>
      <c r="D86" s="338" t="s">
        <v>150</v>
      </c>
      <c r="E86" s="15" t="s">
        <v>565</v>
      </c>
      <c r="F86" s="338"/>
      <c r="G86" s="35"/>
      <c r="H86" s="35"/>
      <c r="I86" s="35"/>
      <c r="J86" s="35">
        <f t="shared" ref="J86:J88" si="7">J87</f>
        <v>315</v>
      </c>
    </row>
    <row r="87" spans="1:10" s="65" customFormat="1" ht="28.5" customHeight="1">
      <c r="A87" s="10" t="s">
        <v>567</v>
      </c>
      <c r="B87" s="338">
        <v>901</v>
      </c>
      <c r="C87" s="338" t="s">
        <v>101</v>
      </c>
      <c r="D87" s="338" t="s">
        <v>150</v>
      </c>
      <c r="E87" s="15" t="s">
        <v>566</v>
      </c>
      <c r="F87" s="338"/>
      <c r="G87" s="35"/>
      <c r="H87" s="35"/>
      <c r="I87" s="35"/>
      <c r="J87" s="35">
        <f t="shared" si="7"/>
        <v>315</v>
      </c>
    </row>
    <row r="88" spans="1:10" s="65" customFormat="1" ht="28.5" customHeight="1">
      <c r="A88" s="2" t="s">
        <v>214</v>
      </c>
      <c r="B88" s="338">
        <v>901</v>
      </c>
      <c r="C88" s="338" t="s">
        <v>101</v>
      </c>
      <c r="D88" s="338" t="s">
        <v>150</v>
      </c>
      <c r="E88" s="15" t="s">
        <v>566</v>
      </c>
      <c r="F88" s="338" t="s">
        <v>109</v>
      </c>
      <c r="G88" s="35"/>
      <c r="H88" s="35"/>
      <c r="I88" s="35"/>
      <c r="J88" s="35">
        <f t="shared" si="7"/>
        <v>315</v>
      </c>
    </row>
    <row r="89" spans="1:10" s="65" customFormat="1" ht="28.5" customHeight="1">
      <c r="A89" s="14" t="s">
        <v>110</v>
      </c>
      <c r="B89" s="338">
        <v>901</v>
      </c>
      <c r="C89" s="338" t="s">
        <v>101</v>
      </c>
      <c r="D89" s="338" t="s">
        <v>150</v>
      </c>
      <c r="E89" s="15" t="s">
        <v>566</v>
      </c>
      <c r="F89" s="338" t="s">
        <v>111</v>
      </c>
      <c r="G89" s="35"/>
      <c r="H89" s="35"/>
      <c r="I89" s="35"/>
      <c r="J89" s="35">
        <v>315</v>
      </c>
    </row>
    <row r="90" spans="1:10" s="65" customFormat="1" ht="25.5">
      <c r="A90" s="14" t="s">
        <v>594</v>
      </c>
      <c r="B90" s="309">
        <v>901</v>
      </c>
      <c r="C90" s="309" t="s">
        <v>101</v>
      </c>
      <c r="D90" s="309" t="s">
        <v>150</v>
      </c>
      <c r="E90" s="15" t="s">
        <v>507</v>
      </c>
      <c r="F90" s="309"/>
      <c r="G90" s="35"/>
      <c r="H90" s="35"/>
      <c r="I90" s="35"/>
      <c r="J90" s="35">
        <f t="shared" ref="J90:J92" si="8">J91</f>
        <v>75.5</v>
      </c>
    </row>
    <row r="91" spans="1:10" s="65" customFormat="1" ht="25.5">
      <c r="A91" s="10" t="s">
        <v>593</v>
      </c>
      <c r="B91" s="309">
        <v>901</v>
      </c>
      <c r="C91" s="309" t="s">
        <v>101</v>
      </c>
      <c r="D91" s="309" t="s">
        <v>150</v>
      </c>
      <c r="E91" s="15" t="s">
        <v>508</v>
      </c>
      <c r="F91" s="309"/>
      <c r="G91" s="35"/>
      <c r="H91" s="35"/>
      <c r="I91" s="35"/>
      <c r="J91" s="35">
        <f t="shared" si="8"/>
        <v>75.5</v>
      </c>
    </row>
    <row r="92" spans="1:10" s="65" customFormat="1" ht="25.5">
      <c r="A92" s="2" t="s">
        <v>214</v>
      </c>
      <c r="B92" s="309">
        <v>901</v>
      </c>
      <c r="C92" s="309" t="s">
        <v>101</v>
      </c>
      <c r="D92" s="309" t="s">
        <v>150</v>
      </c>
      <c r="E92" s="15" t="s">
        <v>508</v>
      </c>
      <c r="F92" s="309" t="s">
        <v>109</v>
      </c>
      <c r="G92" s="35"/>
      <c r="H92" s="35"/>
      <c r="I92" s="35"/>
      <c r="J92" s="35">
        <f t="shared" si="8"/>
        <v>75.5</v>
      </c>
    </row>
    <row r="93" spans="1:10" s="65" customFormat="1" ht="25.5">
      <c r="A93" s="14" t="s">
        <v>110</v>
      </c>
      <c r="B93" s="309">
        <v>901</v>
      </c>
      <c r="C93" s="309" t="s">
        <v>101</v>
      </c>
      <c r="D93" s="309" t="s">
        <v>150</v>
      </c>
      <c r="E93" s="15" t="s">
        <v>508</v>
      </c>
      <c r="F93" s="309" t="s">
        <v>111</v>
      </c>
      <c r="G93" s="35"/>
      <c r="H93" s="35"/>
      <c r="I93" s="35"/>
      <c r="J93" s="35">
        <v>75.5</v>
      </c>
    </row>
    <row r="94" spans="1:10" s="65" customFormat="1" ht="25.5">
      <c r="A94" s="23" t="s">
        <v>815</v>
      </c>
      <c r="B94" s="301">
        <v>901</v>
      </c>
      <c r="C94" s="301" t="s">
        <v>101</v>
      </c>
      <c r="D94" s="301" t="s">
        <v>150</v>
      </c>
      <c r="E94" s="49" t="s">
        <v>479</v>
      </c>
      <c r="F94" s="301"/>
      <c r="G94" s="35"/>
      <c r="H94" s="35"/>
      <c r="I94" s="35" t="e">
        <f>#REF!-#REF!</f>
        <v>#REF!</v>
      </c>
      <c r="J94" s="35">
        <f>J95</f>
        <v>200</v>
      </c>
    </row>
    <row r="95" spans="1:10" s="65" customFormat="1" ht="38.25">
      <c r="A95" s="23" t="s">
        <v>803</v>
      </c>
      <c r="B95" s="301">
        <v>901</v>
      </c>
      <c r="C95" s="301" t="s">
        <v>101</v>
      </c>
      <c r="D95" s="301" t="s">
        <v>150</v>
      </c>
      <c r="E95" s="49" t="s">
        <v>480</v>
      </c>
      <c r="F95" s="301"/>
      <c r="G95" s="35"/>
      <c r="H95" s="35"/>
      <c r="I95" s="35" t="e">
        <f>#REF!-#REF!</f>
        <v>#REF!</v>
      </c>
      <c r="J95" s="35">
        <f>J96</f>
        <v>200</v>
      </c>
    </row>
    <row r="96" spans="1:10" s="65" customFormat="1" ht="25.5">
      <c r="A96" s="2" t="s">
        <v>214</v>
      </c>
      <c r="B96" s="301">
        <v>901</v>
      </c>
      <c r="C96" s="301" t="s">
        <v>101</v>
      </c>
      <c r="D96" s="301" t="s">
        <v>150</v>
      </c>
      <c r="E96" s="49" t="s">
        <v>480</v>
      </c>
      <c r="F96" s="301" t="s">
        <v>109</v>
      </c>
      <c r="G96" s="35"/>
      <c r="H96" s="35"/>
      <c r="I96" s="35" t="e">
        <f>#REF!-#REF!</f>
        <v>#REF!</v>
      </c>
      <c r="J96" s="35">
        <f>J97</f>
        <v>200</v>
      </c>
    </row>
    <row r="97" spans="1:10" s="65" customFormat="1" ht="25.5">
      <c r="A97" s="14" t="s">
        <v>110</v>
      </c>
      <c r="B97" s="277">
        <v>901</v>
      </c>
      <c r="C97" s="277" t="s">
        <v>101</v>
      </c>
      <c r="D97" s="277" t="s">
        <v>150</v>
      </c>
      <c r="E97" s="49" t="s">
        <v>480</v>
      </c>
      <c r="F97" s="277" t="s">
        <v>111</v>
      </c>
      <c r="G97" s="35"/>
      <c r="H97" s="35"/>
      <c r="I97" s="88" t="e">
        <f>#REF!-#REF!</f>
        <v>#REF!</v>
      </c>
      <c r="J97" s="35">
        <v>200</v>
      </c>
    </row>
    <row r="98" spans="1:10" s="65" customFormat="1" ht="89.25">
      <c r="A98" s="11" t="s">
        <v>806</v>
      </c>
      <c r="B98" s="237" t="s">
        <v>100</v>
      </c>
      <c r="C98" s="237" t="s">
        <v>101</v>
      </c>
      <c r="D98" s="237" t="s">
        <v>150</v>
      </c>
      <c r="E98" s="49" t="s">
        <v>395</v>
      </c>
      <c r="F98" s="237"/>
      <c r="G98" s="35"/>
      <c r="H98" s="35"/>
      <c r="I98" s="88" t="e">
        <f>#REF!-#REF!</f>
        <v>#REF!</v>
      </c>
      <c r="J98" s="35">
        <f>J99</f>
        <v>14</v>
      </c>
    </row>
    <row r="99" spans="1:10" s="65" customFormat="1" ht="38.25">
      <c r="A99" s="11" t="s">
        <v>398</v>
      </c>
      <c r="B99" s="237" t="s">
        <v>100</v>
      </c>
      <c r="C99" s="237" t="s">
        <v>101</v>
      </c>
      <c r="D99" s="237" t="s">
        <v>150</v>
      </c>
      <c r="E99" s="49" t="s">
        <v>396</v>
      </c>
      <c r="F99" s="237"/>
      <c r="G99" s="35"/>
      <c r="H99" s="35"/>
      <c r="I99" s="88" t="e">
        <f>#REF!-#REF!</f>
        <v>#REF!</v>
      </c>
      <c r="J99" s="35">
        <f>J100</f>
        <v>14</v>
      </c>
    </row>
    <row r="100" spans="1:10" s="65" customFormat="1" ht="25.5">
      <c r="A100" s="2" t="s">
        <v>214</v>
      </c>
      <c r="B100" s="237" t="s">
        <v>100</v>
      </c>
      <c r="C100" s="237" t="s">
        <v>101</v>
      </c>
      <c r="D100" s="237" t="s">
        <v>150</v>
      </c>
      <c r="E100" s="49" t="s">
        <v>396</v>
      </c>
      <c r="F100" s="237" t="s">
        <v>109</v>
      </c>
      <c r="G100" s="35"/>
      <c r="H100" s="35"/>
      <c r="I100" s="88" t="e">
        <f>#REF!-#REF!</f>
        <v>#REF!</v>
      </c>
      <c r="J100" s="35">
        <f>J101</f>
        <v>14</v>
      </c>
    </row>
    <row r="101" spans="1:10" s="65" customFormat="1" ht="25.5">
      <c r="A101" s="14" t="s">
        <v>110</v>
      </c>
      <c r="B101" s="237" t="s">
        <v>100</v>
      </c>
      <c r="C101" s="237" t="s">
        <v>101</v>
      </c>
      <c r="D101" s="237" t="s">
        <v>150</v>
      </c>
      <c r="E101" s="49" t="s">
        <v>396</v>
      </c>
      <c r="F101" s="237" t="s">
        <v>111</v>
      </c>
      <c r="G101" s="35"/>
      <c r="H101" s="35"/>
      <c r="I101" s="88" t="e">
        <f>#REF!-#REF!</f>
        <v>#REF!</v>
      </c>
      <c r="J101" s="35">
        <v>14</v>
      </c>
    </row>
    <row r="102" spans="1:10" s="65" customFormat="1" ht="38.25">
      <c r="A102" s="14" t="s">
        <v>926</v>
      </c>
      <c r="B102" s="395" t="s">
        <v>100</v>
      </c>
      <c r="C102" s="395" t="s">
        <v>101</v>
      </c>
      <c r="D102" s="395" t="s">
        <v>150</v>
      </c>
      <c r="E102" s="49" t="s">
        <v>568</v>
      </c>
      <c r="F102" s="395"/>
      <c r="G102" s="35"/>
      <c r="H102" s="35"/>
      <c r="I102" s="88"/>
      <c r="J102" s="35">
        <f>J103</f>
        <v>94</v>
      </c>
    </row>
    <row r="103" spans="1:10" s="65" customFormat="1">
      <c r="A103" s="2" t="s">
        <v>609</v>
      </c>
      <c r="B103" s="395" t="s">
        <v>100</v>
      </c>
      <c r="C103" s="395" t="s">
        <v>101</v>
      </c>
      <c r="D103" s="395" t="s">
        <v>150</v>
      </c>
      <c r="E103" s="49" t="s">
        <v>610</v>
      </c>
      <c r="F103" s="395"/>
      <c r="G103" s="35"/>
      <c r="H103" s="35"/>
      <c r="I103" s="88"/>
      <c r="J103" s="35">
        <f>J104</f>
        <v>94</v>
      </c>
    </row>
    <row r="104" spans="1:10" s="65" customFormat="1" ht="25.5">
      <c r="A104" s="2" t="s">
        <v>214</v>
      </c>
      <c r="B104" s="395" t="s">
        <v>100</v>
      </c>
      <c r="C104" s="395" t="s">
        <v>101</v>
      </c>
      <c r="D104" s="395" t="s">
        <v>150</v>
      </c>
      <c r="E104" s="49" t="s">
        <v>610</v>
      </c>
      <c r="F104" s="395" t="s">
        <v>109</v>
      </c>
      <c r="G104" s="35"/>
      <c r="H104" s="35"/>
      <c r="I104" s="88"/>
      <c r="J104" s="35">
        <f>J105</f>
        <v>94</v>
      </c>
    </row>
    <row r="105" spans="1:10" s="65" customFormat="1" ht="25.5">
      <c r="A105" s="14" t="s">
        <v>110</v>
      </c>
      <c r="B105" s="395" t="s">
        <v>100</v>
      </c>
      <c r="C105" s="395" t="s">
        <v>101</v>
      </c>
      <c r="D105" s="395" t="s">
        <v>150</v>
      </c>
      <c r="E105" s="49" t="s">
        <v>610</v>
      </c>
      <c r="F105" s="395" t="s">
        <v>111</v>
      </c>
      <c r="G105" s="35"/>
      <c r="H105" s="35"/>
      <c r="I105" s="88"/>
      <c r="J105" s="35">
        <v>94</v>
      </c>
    </row>
    <row r="106" spans="1:10">
      <c r="A106" s="14" t="s">
        <v>155</v>
      </c>
      <c r="B106" s="72">
        <v>901</v>
      </c>
      <c r="C106" s="72" t="s">
        <v>101</v>
      </c>
      <c r="D106" s="72" t="s">
        <v>150</v>
      </c>
      <c r="E106" s="72" t="s">
        <v>156</v>
      </c>
      <c r="F106" s="72"/>
      <c r="G106" s="35" t="e">
        <f>G107+G117+G110</f>
        <v>#REF!</v>
      </c>
      <c r="H106" s="35" t="e">
        <f>#REF!-G106</f>
        <v>#REF!</v>
      </c>
      <c r="I106" s="88" t="e">
        <f>#REF!-#REF!</f>
        <v>#REF!</v>
      </c>
      <c r="J106" s="35">
        <f>J107+J117+J110</f>
        <v>40427.599999999999</v>
      </c>
    </row>
    <row r="107" spans="1:10" ht="38.25">
      <c r="A107" s="14" t="s">
        <v>163</v>
      </c>
      <c r="B107" s="72">
        <v>901</v>
      </c>
      <c r="C107" s="72" t="s">
        <v>101</v>
      </c>
      <c r="D107" s="72" t="s">
        <v>150</v>
      </c>
      <c r="E107" s="72" t="s">
        <v>164</v>
      </c>
      <c r="F107" s="72"/>
      <c r="G107" s="35" t="e">
        <f>#REF!+#REF!+#REF!</f>
        <v>#REF!</v>
      </c>
      <c r="H107" s="35" t="e">
        <f>#REF!-G107</f>
        <v>#REF!</v>
      </c>
      <c r="I107" s="88" t="e">
        <f>#REF!-#REF!</f>
        <v>#REF!</v>
      </c>
      <c r="J107" s="35">
        <f t="shared" ref="J107:J108" si="9">J108</f>
        <v>30518.2</v>
      </c>
    </row>
    <row r="108" spans="1:10" ht="25.5">
      <c r="A108" s="14" t="s">
        <v>91</v>
      </c>
      <c r="B108" s="72">
        <v>901</v>
      </c>
      <c r="C108" s="72" t="s">
        <v>101</v>
      </c>
      <c r="D108" s="72" t="s">
        <v>150</v>
      </c>
      <c r="E108" s="72" t="s">
        <v>164</v>
      </c>
      <c r="F108" s="72" t="s">
        <v>24</v>
      </c>
      <c r="G108" s="35"/>
      <c r="H108" s="35"/>
      <c r="I108" s="88" t="e">
        <f>#REF!-#REF!</f>
        <v>#REF!</v>
      </c>
      <c r="J108" s="35">
        <f t="shared" si="9"/>
        <v>30518.2</v>
      </c>
    </row>
    <row r="109" spans="1:10" s="65" customFormat="1">
      <c r="A109" s="14" t="s">
        <v>92</v>
      </c>
      <c r="B109" s="206">
        <v>901</v>
      </c>
      <c r="C109" s="206" t="s">
        <v>101</v>
      </c>
      <c r="D109" s="206" t="s">
        <v>150</v>
      </c>
      <c r="E109" s="206" t="s">
        <v>164</v>
      </c>
      <c r="F109" s="206" t="s">
        <v>93</v>
      </c>
      <c r="G109" s="35"/>
      <c r="H109" s="35"/>
      <c r="I109" s="88" t="e">
        <f>#REF!-#REF!</f>
        <v>#REF!</v>
      </c>
      <c r="J109" s="35">
        <v>30518.2</v>
      </c>
    </row>
    <row r="110" spans="1:10" s="65" customFormat="1" ht="51">
      <c r="A110" s="14" t="s">
        <v>87</v>
      </c>
      <c r="B110" s="72" t="s">
        <v>100</v>
      </c>
      <c r="C110" s="72" t="s">
        <v>101</v>
      </c>
      <c r="D110" s="72" t="s">
        <v>150</v>
      </c>
      <c r="E110" s="15" t="s">
        <v>88</v>
      </c>
      <c r="F110" s="72"/>
      <c r="G110" s="35" t="e">
        <f>G111+G113+#REF!</f>
        <v>#REF!</v>
      </c>
      <c r="H110" s="35" t="e">
        <f>#REF!-G110</f>
        <v>#REF!</v>
      </c>
      <c r="I110" s="88" t="e">
        <f>#REF!-#REF!</f>
        <v>#REF!</v>
      </c>
      <c r="J110" s="35">
        <f>J111+J113+J115</f>
        <v>8246.7999999999993</v>
      </c>
    </row>
    <row r="111" spans="1:10" s="65" customFormat="1" ht="63.75">
      <c r="A111" s="28" t="s">
        <v>115</v>
      </c>
      <c r="B111" s="72" t="s">
        <v>100</v>
      </c>
      <c r="C111" s="72" t="s">
        <v>101</v>
      </c>
      <c r="D111" s="72" t="s">
        <v>150</v>
      </c>
      <c r="E111" s="15" t="s">
        <v>88</v>
      </c>
      <c r="F111" s="72" t="s">
        <v>105</v>
      </c>
      <c r="G111" s="35" t="e">
        <f>G112+#REF!</f>
        <v>#REF!</v>
      </c>
      <c r="H111" s="35" t="e">
        <f>#REF!-G111</f>
        <v>#REF!</v>
      </c>
      <c r="I111" s="88" t="e">
        <f>#REF!-#REF!</f>
        <v>#REF!</v>
      </c>
      <c r="J111" s="35">
        <f>J112</f>
        <v>7958.3</v>
      </c>
    </row>
    <row r="112" spans="1:10" s="65" customFormat="1">
      <c r="A112" s="10" t="s">
        <v>147</v>
      </c>
      <c r="B112" s="72" t="s">
        <v>100</v>
      </c>
      <c r="C112" s="72" t="s">
        <v>101</v>
      </c>
      <c r="D112" s="72" t="s">
        <v>150</v>
      </c>
      <c r="E112" s="15" t="s">
        <v>88</v>
      </c>
      <c r="F112" s="72" t="s">
        <v>148</v>
      </c>
      <c r="G112" s="35">
        <f>5207.8+1237.4</f>
        <v>6445.2000000000007</v>
      </c>
      <c r="H112" s="35" t="e">
        <f>#REF!-G112</f>
        <v>#REF!</v>
      </c>
      <c r="I112" s="88" t="e">
        <f>#REF!-#REF!</f>
        <v>#REF!</v>
      </c>
      <c r="J112" s="35">
        <v>7958.3</v>
      </c>
    </row>
    <row r="113" spans="1:10" s="65" customFormat="1" ht="25.5">
      <c r="A113" s="2" t="s">
        <v>214</v>
      </c>
      <c r="B113" s="72" t="s">
        <v>100</v>
      </c>
      <c r="C113" s="72" t="s">
        <v>101</v>
      </c>
      <c r="D113" s="72" t="s">
        <v>150</v>
      </c>
      <c r="E113" s="15" t="s">
        <v>88</v>
      </c>
      <c r="F113" s="72" t="s">
        <v>109</v>
      </c>
      <c r="G113" s="35">
        <f>G114</f>
        <v>448.2</v>
      </c>
      <c r="H113" s="35" t="e">
        <f>#REF!-G113</f>
        <v>#REF!</v>
      </c>
      <c r="I113" s="88" t="e">
        <f>#REF!-#REF!</f>
        <v>#REF!</v>
      </c>
      <c r="J113" s="35">
        <f>J114</f>
        <v>285</v>
      </c>
    </row>
    <row r="114" spans="1:10" s="65" customFormat="1" ht="25.5">
      <c r="A114" s="14" t="s">
        <v>110</v>
      </c>
      <c r="B114" s="72" t="s">
        <v>100</v>
      </c>
      <c r="C114" s="72" t="s">
        <v>101</v>
      </c>
      <c r="D114" s="72" t="s">
        <v>150</v>
      </c>
      <c r="E114" s="15" t="s">
        <v>88</v>
      </c>
      <c r="F114" s="72" t="s">
        <v>111</v>
      </c>
      <c r="G114" s="35">
        <f>318+130.2</f>
        <v>448.2</v>
      </c>
      <c r="H114" s="35" t="e">
        <f>#REF!-G114</f>
        <v>#REF!</v>
      </c>
      <c r="I114" s="88" t="e">
        <f>#REF!-#REF!</f>
        <v>#REF!</v>
      </c>
      <c r="J114" s="35">
        <v>285</v>
      </c>
    </row>
    <row r="115" spans="1:10" s="65" customFormat="1">
      <c r="A115" s="14" t="s">
        <v>117</v>
      </c>
      <c r="B115" s="269" t="s">
        <v>100</v>
      </c>
      <c r="C115" s="269" t="s">
        <v>101</v>
      </c>
      <c r="D115" s="269" t="s">
        <v>150</v>
      </c>
      <c r="E115" s="15" t="s">
        <v>88</v>
      </c>
      <c r="F115" s="269" t="s">
        <v>118</v>
      </c>
      <c r="G115" s="35"/>
      <c r="H115" s="35"/>
      <c r="I115" s="88" t="e">
        <f>#REF!-#REF!</f>
        <v>#REF!</v>
      </c>
      <c r="J115" s="35">
        <f>J116</f>
        <v>3.5</v>
      </c>
    </row>
    <row r="116" spans="1:10" s="65" customFormat="1">
      <c r="A116" s="14" t="s">
        <v>119</v>
      </c>
      <c r="B116" s="277" t="s">
        <v>100</v>
      </c>
      <c r="C116" s="277" t="s">
        <v>101</v>
      </c>
      <c r="D116" s="277" t="s">
        <v>150</v>
      </c>
      <c r="E116" s="15" t="s">
        <v>88</v>
      </c>
      <c r="F116" s="277" t="s">
        <v>139</v>
      </c>
      <c r="G116" s="35"/>
      <c r="H116" s="35"/>
      <c r="I116" s="35" t="e">
        <f>#REF!-#REF!</f>
        <v>#REF!</v>
      </c>
      <c r="J116" s="35">
        <v>3.5</v>
      </c>
    </row>
    <row r="117" spans="1:10" s="65" customFormat="1" ht="25.5">
      <c r="A117" s="14" t="s">
        <v>816</v>
      </c>
      <c r="B117" s="269">
        <v>901</v>
      </c>
      <c r="C117" s="269" t="s">
        <v>101</v>
      </c>
      <c r="D117" s="269" t="s">
        <v>150</v>
      </c>
      <c r="E117" s="15" t="s">
        <v>165</v>
      </c>
      <c r="F117" s="269"/>
      <c r="G117" s="35" t="e">
        <f>G118+G120</f>
        <v>#REF!</v>
      </c>
      <c r="H117" s="35" t="e">
        <f>#REF!-G117</f>
        <v>#REF!</v>
      </c>
      <c r="I117" s="88" t="e">
        <f>#REF!-#REF!</f>
        <v>#REF!</v>
      </c>
      <c r="J117" s="35">
        <f>J118+J120</f>
        <v>1662.6</v>
      </c>
    </row>
    <row r="118" spans="1:10" ht="25.5">
      <c r="A118" s="2" t="s">
        <v>214</v>
      </c>
      <c r="B118" s="72">
        <v>901</v>
      </c>
      <c r="C118" s="72" t="s">
        <v>101</v>
      </c>
      <c r="D118" s="72" t="s">
        <v>150</v>
      </c>
      <c r="E118" s="15" t="s">
        <v>165</v>
      </c>
      <c r="F118" s="72" t="s">
        <v>109</v>
      </c>
      <c r="G118" s="35">
        <f>G119</f>
        <v>3500</v>
      </c>
      <c r="H118" s="35" t="e">
        <f>#REF!-G118</f>
        <v>#REF!</v>
      </c>
      <c r="I118" s="88" t="e">
        <f>#REF!-#REF!</f>
        <v>#REF!</v>
      </c>
      <c r="J118" s="35">
        <f>J119</f>
        <v>1353.8</v>
      </c>
    </row>
    <row r="119" spans="1:10" ht="25.5">
      <c r="A119" s="14" t="s">
        <v>110</v>
      </c>
      <c r="B119" s="72">
        <v>901</v>
      </c>
      <c r="C119" s="72" t="s">
        <v>101</v>
      </c>
      <c r="D119" s="72" t="s">
        <v>150</v>
      </c>
      <c r="E119" s="15" t="s">
        <v>165</v>
      </c>
      <c r="F119" s="72" t="s">
        <v>111</v>
      </c>
      <c r="G119" s="35">
        <v>3500</v>
      </c>
      <c r="H119" s="35" t="e">
        <f>#REF!-G119</f>
        <v>#REF!</v>
      </c>
      <c r="I119" s="88" t="e">
        <f>#REF!-#REF!</f>
        <v>#REF!</v>
      </c>
      <c r="J119" s="35">
        <v>1353.8</v>
      </c>
    </row>
    <row r="120" spans="1:10">
      <c r="A120" s="2" t="s">
        <v>117</v>
      </c>
      <c r="B120" s="72">
        <v>901</v>
      </c>
      <c r="C120" s="72" t="s">
        <v>101</v>
      </c>
      <c r="D120" s="72" t="s">
        <v>150</v>
      </c>
      <c r="E120" s="15" t="s">
        <v>165</v>
      </c>
      <c r="F120" s="72" t="s">
        <v>118</v>
      </c>
      <c r="G120" s="35" t="e">
        <f>#REF!+G121</f>
        <v>#REF!</v>
      </c>
      <c r="H120" s="35" t="e">
        <f>#REF!-G120</f>
        <v>#REF!</v>
      </c>
      <c r="I120" s="88" t="e">
        <f>#REF!-#REF!</f>
        <v>#REF!</v>
      </c>
      <c r="J120" s="35">
        <f>J121+J122</f>
        <v>308.8</v>
      </c>
    </row>
    <row r="121" spans="1:10">
      <c r="A121" s="29" t="s">
        <v>160</v>
      </c>
      <c r="B121" s="72">
        <v>901</v>
      </c>
      <c r="C121" s="72" t="s">
        <v>101</v>
      </c>
      <c r="D121" s="72" t="s">
        <v>150</v>
      </c>
      <c r="E121" s="15" t="s">
        <v>165</v>
      </c>
      <c r="F121" s="72" t="s">
        <v>166</v>
      </c>
      <c r="G121" s="35"/>
      <c r="H121" s="35" t="e">
        <f>#REF!-G121</f>
        <v>#REF!</v>
      </c>
      <c r="I121" s="88" t="e">
        <f>#REF!-#REF!</f>
        <v>#REF!</v>
      </c>
      <c r="J121" s="35">
        <v>308.8</v>
      </c>
    </row>
    <row r="122" spans="1:10" s="65" customFormat="1">
      <c r="A122" s="14" t="s">
        <v>119</v>
      </c>
      <c r="B122" s="284">
        <v>901</v>
      </c>
      <c r="C122" s="284" t="s">
        <v>101</v>
      </c>
      <c r="D122" s="284" t="s">
        <v>150</v>
      </c>
      <c r="E122" s="15" t="s">
        <v>165</v>
      </c>
      <c r="F122" s="284" t="s">
        <v>139</v>
      </c>
      <c r="G122" s="35"/>
      <c r="H122" s="35"/>
      <c r="I122" s="35"/>
      <c r="J122" s="35"/>
    </row>
    <row r="123" spans="1:10" ht="25.5">
      <c r="A123" s="26" t="s">
        <v>169</v>
      </c>
      <c r="B123" s="72" t="s">
        <v>100</v>
      </c>
      <c r="C123" s="72" t="s">
        <v>102</v>
      </c>
      <c r="D123" s="472" t="s">
        <v>390</v>
      </c>
      <c r="E123" s="72"/>
      <c r="F123" s="72"/>
      <c r="G123" s="35" t="e">
        <f>G124</f>
        <v>#REF!</v>
      </c>
      <c r="H123" s="35" t="e">
        <f>#REF!-G123</f>
        <v>#REF!</v>
      </c>
      <c r="I123" s="88" t="e">
        <f>#REF!-#REF!</f>
        <v>#REF!</v>
      </c>
      <c r="J123" s="35">
        <f t="shared" ref="J123:J125" si="10">J124</f>
        <v>4598.3</v>
      </c>
    </row>
    <row r="124" spans="1:10" ht="38.25">
      <c r="A124" s="23" t="s">
        <v>205</v>
      </c>
      <c r="B124" s="72" t="s">
        <v>100</v>
      </c>
      <c r="C124" s="72" t="s">
        <v>102</v>
      </c>
      <c r="D124" s="72" t="s">
        <v>137</v>
      </c>
      <c r="E124" s="72"/>
      <c r="F124" s="72"/>
      <c r="G124" s="35" t="e">
        <f>G125</f>
        <v>#REF!</v>
      </c>
      <c r="H124" s="35" t="e">
        <f>#REF!-G124</f>
        <v>#REF!</v>
      </c>
      <c r="I124" s="88" t="e">
        <f>#REF!-#REF!</f>
        <v>#REF!</v>
      </c>
      <c r="J124" s="35">
        <f t="shared" si="10"/>
        <v>4598.3</v>
      </c>
    </row>
    <row r="125" spans="1:10" ht="38.25">
      <c r="A125" s="411" t="s">
        <v>760</v>
      </c>
      <c r="B125" s="72" t="s">
        <v>100</v>
      </c>
      <c r="C125" s="72" t="s">
        <v>102</v>
      </c>
      <c r="D125" s="72" t="s">
        <v>137</v>
      </c>
      <c r="E125" s="49" t="s">
        <v>151</v>
      </c>
      <c r="F125" s="72"/>
      <c r="G125" s="35" t="e">
        <f>G126</f>
        <v>#REF!</v>
      </c>
      <c r="H125" s="35" t="e">
        <f>#REF!-G125</f>
        <v>#REF!</v>
      </c>
      <c r="I125" s="88" t="e">
        <f>#REF!-#REF!</f>
        <v>#REF!</v>
      </c>
      <c r="J125" s="35">
        <f t="shared" si="10"/>
        <v>4598.3</v>
      </c>
    </row>
    <row r="126" spans="1:10" ht="25.5">
      <c r="A126" s="14" t="s">
        <v>761</v>
      </c>
      <c r="B126" s="72" t="s">
        <v>100</v>
      </c>
      <c r="C126" s="72" t="s">
        <v>102</v>
      </c>
      <c r="D126" s="72" t="s">
        <v>137</v>
      </c>
      <c r="E126" s="49" t="s">
        <v>171</v>
      </c>
      <c r="F126" s="72"/>
      <c r="G126" s="35" t="e">
        <f>G127+#REF!</f>
        <v>#REF!</v>
      </c>
      <c r="H126" s="35" t="e">
        <f>#REF!-G126</f>
        <v>#REF!</v>
      </c>
      <c r="I126" s="88" t="e">
        <f>#REF!-#REF!</f>
        <v>#REF!</v>
      </c>
      <c r="J126" s="35">
        <f>J127+J130+J133</f>
        <v>4598.3</v>
      </c>
    </row>
    <row r="127" spans="1:10" ht="38.25">
      <c r="A127" s="14" t="s">
        <v>172</v>
      </c>
      <c r="B127" s="72" t="s">
        <v>100</v>
      </c>
      <c r="C127" s="72" t="s">
        <v>102</v>
      </c>
      <c r="D127" s="72" t="s">
        <v>137</v>
      </c>
      <c r="E127" s="49" t="s">
        <v>173</v>
      </c>
      <c r="F127" s="72"/>
      <c r="G127" s="35" t="e">
        <f>#REF!+#REF!+#REF!</f>
        <v>#REF!</v>
      </c>
      <c r="H127" s="35" t="e">
        <f>#REF!-G127</f>
        <v>#REF!</v>
      </c>
      <c r="I127" s="88" t="e">
        <f>#REF!-#REF!</f>
        <v>#REF!</v>
      </c>
      <c r="J127" s="35">
        <f t="shared" ref="J127:J128" si="11">J128</f>
        <v>2752.3</v>
      </c>
    </row>
    <row r="128" spans="1:10" ht="25.5">
      <c r="A128" s="14" t="s">
        <v>91</v>
      </c>
      <c r="B128" s="72" t="s">
        <v>100</v>
      </c>
      <c r="C128" s="72" t="s">
        <v>102</v>
      </c>
      <c r="D128" s="72" t="s">
        <v>137</v>
      </c>
      <c r="E128" s="49" t="s">
        <v>173</v>
      </c>
      <c r="F128" s="72" t="s">
        <v>24</v>
      </c>
      <c r="G128" s="35"/>
      <c r="H128" s="35"/>
      <c r="I128" s="88" t="e">
        <f>#REF!-#REF!</f>
        <v>#REF!</v>
      </c>
      <c r="J128" s="35">
        <f t="shared" si="11"/>
        <v>2752.3</v>
      </c>
    </row>
    <row r="129" spans="1:10">
      <c r="A129" s="14" t="s">
        <v>92</v>
      </c>
      <c r="B129" s="72" t="s">
        <v>100</v>
      </c>
      <c r="C129" s="72" t="s">
        <v>102</v>
      </c>
      <c r="D129" s="72" t="s">
        <v>137</v>
      </c>
      <c r="E129" s="49" t="s">
        <v>173</v>
      </c>
      <c r="F129" s="72" t="s">
        <v>93</v>
      </c>
      <c r="G129" s="35"/>
      <c r="H129" s="35"/>
      <c r="I129" s="88" t="e">
        <f>#REF!-#REF!</f>
        <v>#REF!</v>
      </c>
      <c r="J129" s="35">
        <v>2752.3</v>
      </c>
    </row>
    <row r="130" spans="1:10" ht="38.25">
      <c r="A130" s="14" t="s">
        <v>762</v>
      </c>
      <c r="B130" s="72" t="s">
        <v>100</v>
      </c>
      <c r="C130" s="72" t="s">
        <v>102</v>
      </c>
      <c r="D130" s="72" t="s">
        <v>137</v>
      </c>
      <c r="E130" s="49" t="s">
        <v>218</v>
      </c>
      <c r="F130" s="72"/>
      <c r="G130" s="35"/>
      <c r="H130" s="35"/>
      <c r="I130" s="88" t="e">
        <f>#REF!-#REF!</f>
        <v>#REF!</v>
      </c>
      <c r="J130" s="35">
        <f t="shared" ref="J130:J131" si="12">J131</f>
        <v>1136</v>
      </c>
    </row>
    <row r="131" spans="1:10" ht="25.5">
      <c r="A131" s="14" t="s">
        <v>91</v>
      </c>
      <c r="B131" s="72" t="s">
        <v>100</v>
      </c>
      <c r="C131" s="72" t="s">
        <v>102</v>
      </c>
      <c r="D131" s="72" t="s">
        <v>137</v>
      </c>
      <c r="E131" s="49" t="s">
        <v>218</v>
      </c>
      <c r="F131" s="72" t="s">
        <v>24</v>
      </c>
      <c r="G131" s="35"/>
      <c r="H131" s="35"/>
      <c r="I131" s="88" t="e">
        <f>#REF!-#REF!</f>
        <v>#REF!</v>
      </c>
      <c r="J131" s="35">
        <f t="shared" si="12"/>
        <v>1136</v>
      </c>
    </row>
    <row r="132" spans="1:10">
      <c r="A132" s="14" t="s">
        <v>92</v>
      </c>
      <c r="B132" s="72" t="s">
        <v>100</v>
      </c>
      <c r="C132" s="72" t="s">
        <v>102</v>
      </c>
      <c r="D132" s="72" t="s">
        <v>137</v>
      </c>
      <c r="E132" s="49" t="s">
        <v>218</v>
      </c>
      <c r="F132" s="72" t="s">
        <v>93</v>
      </c>
      <c r="G132" s="35"/>
      <c r="H132" s="35"/>
      <c r="I132" s="88" t="e">
        <f>#REF!-#REF!</f>
        <v>#REF!</v>
      </c>
      <c r="J132" s="35">
        <v>1136</v>
      </c>
    </row>
    <row r="133" spans="1:10" ht="25.5">
      <c r="A133" s="14" t="s">
        <v>608</v>
      </c>
      <c r="B133" s="338" t="s">
        <v>100</v>
      </c>
      <c r="C133" s="338" t="s">
        <v>102</v>
      </c>
      <c r="D133" s="338" t="s">
        <v>137</v>
      </c>
      <c r="E133" s="49" t="s">
        <v>555</v>
      </c>
      <c r="F133" s="338"/>
      <c r="G133" s="35"/>
      <c r="H133" s="35"/>
      <c r="I133" s="88"/>
      <c r="J133" s="35">
        <f>J134</f>
        <v>710</v>
      </c>
    </row>
    <row r="134" spans="1:10" ht="25.5">
      <c r="A134" s="2" t="s">
        <v>214</v>
      </c>
      <c r="B134" s="338" t="s">
        <v>100</v>
      </c>
      <c r="C134" s="338" t="s">
        <v>102</v>
      </c>
      <c r="D134" s="338" t="s">
        <v>137</v>
      </c>
      <c r="E134" s="49" t="s">
        <v>555</v>
      </c>
      <c r="F134" s="338" t="s">
        <v>109</v>
      </c>
      <c r="G134" s="35"/>
      <c r="H134" s="35"/>
      <c r="I134" s="88"/>
      <c r="J134" s="35">
        <f>J135</f>
        <v>710</v>
      </c>
    </row>
    <row r="135" spans="1:10" ht="25.5">
      <c r="A135" s="14" t="s">
        <v>110</v>
      </c>
      <c r="B135" s="338" t="s">
        <v>100</v>
      </c>
      <c r="C135" s="338" t="s">
        <v>102</v>
      </c>
      <c r="D135" s="338" t="s">
        <v>137</v>
      </c>
      <c r="E135" s="49" t="s">
        <v>555</v>
      </c>
      <c r="F135" s="338" t="s">
        <v>111</v>
      </c>
      <c r="G135" s="35"/>
      <c r="H135" s="35"/>
      <c r="I135" s="88"/>
      <c r="J135" s="35">
        <v>710</v>
      </c>
    </row>
    <row r="136" spans="1:10">
      <c r="A136" s="14" t="s">
        <v>120</v>
      </c>
      <c r="B136" s="72" t="s">
        <v>100</v>
      </c>
      <c r="C136" s="72" t="s">
        <v>112</v>
      </c>
      <c r="D136" s="472" t="s">
        <v>390</v>
      </c>
      <c r="E136" s="49"/>
      <c r="F136" s="72"/>
      <c r="G136" s="35" t="e">
        <f>#REF!+G147+G152+G162</f>
        <v>#REF!</v>
      </c>
      <c r="H136" s="35" t="e">
        <f>#REF!-G136</f>
        <v>#REF!</v>
      </c>
      <c r="I136" s="88" t="e">
        <f>#REF!-#REF!</f>
        <v>#REF!</v>
      </c>
      <c r="J136" s="35">
        <f>J147+J152+J162+J138</f>
        <v>45086.1</v>
      </c>
    </row>
    <row r="137" spans="1:10">
      <c r="A137" s="14" t="s">
        <v>121</v>
      </c>
      <c r="B137" s="295" t="s">
        <v>100</v>
      </c>
      <c r="C137" s="295" t="s">
        <v>112</v>
      </c>
      <c r="D137" s="295" t="s">
        <v>122</v>
      </c>
      <c r="E137" s="49"/>
      <c r="F137" s="295"/>
      <c r="G137" s="35"/>
      <c r="H137" s="35"/>
      <c r="I137" s="88"/>
      <c r="J137" s="35">
        <f>J138</f>
        <v>2023.6</v>
      </c>
    </row>
    <row r="138" spans="1:10" ht="38.25">
      <c r="A138" s="26" t="s">
        <v>757</v>
      </c>
      <c r="B138" s="95" t="s">
        <v>100</v>
      </c>
      <c r="C138" s="95" t="s">
        <v>112</v>
      </c>
      <c r="D138" s="95" t="s">
        <v>122</v>
      </c>
      <c r="E138" s="15" t="s">
        <v>89</v>
      </c>
      <c r="F138" s="95"/>
      <c r="G138" s="35" t="e">
        <f>G139+#REF!</f>
        <v>#REF!</v>
      </c>
      <c r="H138" s="35" t="e">
        <f>#REF!-G138</f>
        <v>#REF!</v>
      </c>
      <c r="I138" s="88" t="e">
        <f>#REF!-#REF!</f>
        <v>#REF!</v>
      </c>
      <c r="J138" s="35">
        <f>J139+J144</f>
        <v>2023.6</v>
      </c>
    </row>
    <row r="139" spans="1:10" ht="63.75">
      <c r="A139" s="10" t="s">
        <v>368</v>
      </c>
      <c r="B139" s="95" t="s">
        <v>100</v>
      </c>
      <c r="C139" s="95" t="s">
        <v>112</v>
      </c>
      <c r="D139" s="95" t="s">
        <v>122</v>
      </c>
      <c r="E139" s="15" t="s">
        <v>90</v>
      </c>
      <c r="F139" s="95"/>
      <c r="G139" s="35" t="e">
        <f>G140+G142+#REF!</f>
        <v>#REF!</v>
      </c>
      <c r="H139" s="35" t="e">
        <f>#REF!-G139</f>
        <v>#REF!</v>
      </c>
      <c r="I139" s="88" t="e">
        <f>#REF!-#REF!</f>
        <v>#REF!</v>
      </c>
      <c r="J139" s="35">
        <f>J140+J142</f>
        <v>1929.6</v>
      </c>
    </row>
    <row r="140" spans="1:10" ht="63.75">
      <c r="A140" s="28" t="s">
        <v>115</v>
      </c>
      <c r="B140" s="95" t="s">
        <v>100</v>
      </c>
      <c r="C140" s="95" t="s">
        <v>112</v>
      </c>
      <c r="D140" s="95" t="s">
        <v>122</v>
      </c>
      <c r="E140" s="15" t="s">
        <v>90</v>
      </c>
      <c r="F140" s="95" t="s">
        <v>105</v>
      </c>
      <c r="G140" s="35">
        <f>G141</f>
        <v>1415</v>
      </c>
      <c r="H140" s="35" t="e">
        <f>#REF!-G140</f>
        <v>#REF!</v>
      </c>
      <c r="I140" s="88" t="e">
        <f>#REF!-#REF!</f>
        <v>#REF!</v>
      </c>
      <c r="J140" s="35">
        <f>J141</f>
        <v>1440.5</v>
      </c>
    </row>
    <row r="141" spans="1:10" ht="25.5">
      <c r="A141" s="29" t="s">
        <v>106</v>
      </c>
      <c r="B141" s="95" t="s">
        <v>100</v>
      </c>
      <c r="C141" s="95" t="s">
        <v>112</v>
      </c>
      <c r="D141" s="95" t="s">
        <v>122</v>
      </c>
      <c r="E141" s="15" t="s">
        <v>90</v>
      </c>
      <c r="F141" s="95" t="s">
        <v>107</v>
      </c>
      <c r="G141" s="35">
        <v>1415</v>
      </c>
      <c r="H141" s="35" t="e">
        <f>#REF!-G141</f>
        <v>#REF!</v>
      </c>
      <c r="I141" s="88" t="e">
        <f>#REF!-#REF!</f>
        <v>#REF!</v>
      </c>
      <c r="J141" s="35">
        <v>1440.5</v>
      </c>
    </row>
    <row r="142" spans="1:10" ht="25.5">
      <c r="A142" s="2" t="s">
        <v>214</v>
      </c>
      <c r="B142" s="95" t="s">
        <v>100</v>
      </c>
      <c r="C142" s="95" t="s">
        <v>112</v>
      </c>
      <c r="D142" s="95" t="s">
        <v>122</v>
      </c>
      <c r="E142" s="15" t="s">
        <v>90</v>
      </c>
      <c r="F142" s="95" t="s">
        <v>109</v>
      </c>
      <c r="G142" s="35">
        <f>G143</f>
        <v>172.8</v>
      </c>
      <c r="H142" s="35" t="e">
        <f>#REF!-G142</f>
        <v>#REF!</v>
      </c>
      <c r="I142" s="88" t="e">
        <f>#REF!-#REF!</f>
        <v>#REF!</v>
      </c>
      <c r="J142" s="35">
        <f>J143</f>
        <v>489.1</v>
      </c>
    </row>
    <row r="143" spans="1:10" ht="25.5">
      <c r="A143" s="14" t="s">
        <v>110</v>
      </c>
      <c r="B143" s="95" t="s">
        <v>100</v>
      </c>
      <c r="C143" s="95" t="s">
        <v>112</v>
      </c>
      <c r="D143" s="95" t="s">
        <v>122</v>
      </c>
      <c r="E143" s="15" t="s">
        <v>90</v>
      </c>
      <c r="F143" s="95" t="s">
        <v>111</v>
      </c>
      <c r="G143" s="35">
        <v>172.8</v>
      </c>
      <c r="H143" s="35" t="e">
        <f>#REF!-G143</f>
        <v>#REF!</v>
      </c>
      <c r="I143" s="88" t="e">
        <f>#REF!-#REF!</f>
        <v>#REF!</v>
      </c>
      <c r="J143" s="35">
        <v>489.1</v>
      </c>
    </row>
    <row r="144" spans="1:10" ht="102">
      <c r="A144" s="14" t="s">
        <v>367</v>
      </c>
      <c r="B144" s="95" t="s">
        <v>100</v>
      </c>
      <c r="C144" s="95" t="s">
        <v>112</v>
      </c>
      <c r="D144" s="95" t="s">
        <v>122</v>
      </c>
      <c r="E144" s="15" t="s">
        <v>223</v>
      </c>
      <c r="F144" s="95"/>
      <c r="G144" s="35"/>
      <c r="H144" s="35"/>
      <c r="I144" s="88" t="e">
        <f>#REF!-#REF!</f>
        <v>#REF!</v>
      </c>
      <c r="J144" s="35">
        <f t="shared" ref="J144:J145" si="13">J145</f>
        <v>94</v>
      </c>
    </row>
    <row r="145" spans="1:10" ht="25.5">
      <c r="A145" s="2" t="s">
        <v>214</v>
      </c>
      <c r="B145" s="95" t="s">
        <v>100</v>
      </c>
      <c r="C145" s="95" t="s">
        <v>112</v>
      </c>
      <c r="D145" s="95" t="s">
        <v>122</v>
      </c>
      <c r="E145" s="15" t="s">
        <v>223</v>
      </c>
      <c r="F145" s="95" t="s">
        <v>109</v>
      </c>
      <c r="G145" s="35"/>
      <c r="H145" s="35"/>
      <c r="I145" s="88" t="e">
        <f>#REF!-#REF!</f>
        <v>#REF!</v>
      </c>
      <c r="J145" s="35">
        <f t="shared" si="13"/>
        <v>94</v>
      </c>
    </row>
    <row r="146" spans="1:10" ht="25.5">
      <c r="A146" s="14" t="s">
        <v>110</v>
      </c>
      <c r="B146" s="95" t="s">
        <v>100</v>
      </c>
      <c r="C146" s="95" t="s">
        <v>112</v>
      </c>
      <c r="D146" s="95" t="s">
        <v>122</v>
      </c>
      <c r="E146" s="15" t="s">
        <v>223</v>
      </c>
      <c r="F146" s="95" t="s">
        <v>111</v>
      </c>
      <c r="G146" s="35"/>
      <c r="H146" s="35"/>
      <c r="I146" s="88" t="e">
        <f>#REF!-#REF!</f>
        <v>#REF!</v>
      </c>
      <c r="J146" s="35">
        <v>94</v>
      </c>
    </row>
    <row r="147" spans="1:10">
      <c r="A147" s="70" t="s">
        <v>123</v>
      </c>
      <c r="B147" s="72" t="s">
        <v>100</v>
      </c>
      <c r="C147" s="72" t="s">
        <v>112</v>
      </c>
      <c r="D147" s="72" t="s">
        <v>124</v>
      </c>
      <c r="E147" s="72"/>
      <c r="F147" s="72"/>
      <c r="G147" s="35">
        <f>G148</f>
        <v>9115.5</v>
      </c>
      <c r="H147" s="35" t="e">
        <f>#REF!-G147</f>
        <v>#REF!</v>
      </c>
      <c r="I147" s="88" t="e">
        <f>#REF!-#REF!</f>
        <v>#REF!</v>
      </c>
      <c r="J147" s="35">
        <f>J148</f>
        <v>12434.3</v>
      </c>
    </row>
    <row r="148" spans="1:10" ht="38.25">
      <c r="A148" s="411" t="s">
        <v>784</v>
      </c>
      <c r="B148" s="72" t="s">
        <v>100</v>
      </c>
      <c r="C148" s="72" t="s">
        <v>112</v>
      </c>
      <c r="D148" s="72" t="s">
        <v>124</v>
      </c>
      <c r="E148" s="72" t="s">
        <v>125</v>
      </c>
      <c r="F148" s="72"/>
      <c r="G148" s="35">
        <f>G149</f>
        <v>9115.5</v>
      </c>
      <c r="H148" s="35" t="e">
        <f>#REF!-G148</f>
        <v>#REF!</v>
      </c>
      <c r="I148" s="88" t="e">
        <f>#REF!-#REF!</f>
        <v>#REF!</v>
      </c>
      <c r="J148" s="35">
        <f t="shared" ref="J148:J150" si="14">J149</f>
        <v>12434.3</v>
      </c>
    </row>
    <row r="149" spans="1:10" ht="18.75" customHeight="1">
      <c r="A149" s="19" t="s">
        <v>598</v>
      </c>
      <c r="B149" s="72" t="s">
        <v>100</v>
      </c>
      <c r="C149" s="72" t="s">
        <v>112</v>
      </c>
      <c r="D149" s="72" t="s">
        <v>124</v>
      </c>
      <c r="E149" s="15" t="s">
        <v>126</v>
      </c>
      <c r="F149" s="72"/>
      <c r="G149" s="35">
        <f>G150</f>
        <v>9115.5</v>
      </c>
      <c r="H149" s="35" t="e">
        <f>#REF!-G149</f>
        <v>#REF!</v>
      </c>
      <c r="I149" s="88" t="e">
        <f>#REF!-#REF!</f>
        <v>#REF!</v>
      </c>
      <c r="J149" s="35">
        <f t="shared" si="14"/>
        <v>12434.3</v>
      </c>
    </row>
    <row r="150" spans="1:10" ht="25.5">
      <c r="A150" s="2" t="s">
        <v>214</v>
      </c>
      <c r="B150" s="72" t="s">
        <v>100</v>
      </c>
      <c r="C150" s="72" t="s">
        <v>112</v>
      </c>
      <c r="D150" s="72" t="s">
        <v>124</v>
      </c>
      <c r="E150" s="15" t="s">
        <v>126</v>
      </c>
      <c r="F150" s="389" t="s">
        <v>109</v>
      </c>
      <c r="G150" s="35">
        <f>G151</f>
        <v>9115.5</v>
      </c>
      <c r="H150" s="35" t="e">
        <f>#REF!-G150</f>
        <v>#REF!</v>
      </c>
      <c r="I150" s="88" t="e">
        <f>#REF!-#REF!</f>
        <v>#REF!</v>
      </c>
      <c r="J150" s="35">
        <f t="shared" si="14"/>
        <v>12434.3</v>
      </c>
    </row>
    <row r="151" spans="1:10" ht="25.5">
      <c r="A151" s="14" t="s">
        <v>110</v>
      </c>
      <c r="B151" s="72" t="s">
        <v>100</v>
      </c>
      <c r="C151" s="72" t="s">
        <v>112</v>
      </c>
      <c r="D151" s="72" t="s">
        <v>124</v>
      </c>
      <c r="E151" s="15" t="s">
        <v>126</v>
      </c>
      <c r="F151" s="389" t="s">
        <v>111</v>
      </c>
      <c r="G151" s="35">
        <v>9115.5</v>
      </c>
      <c r="H151" s="35" t="e">
        <f>#REF!-G151</f>
        <v>#REF!</v>
      </c>
      <c r="I151" s="88" t="e">
        <f>#REF!-#REF!</f>
        <v>#REF!</v>
      </c>
      <c r="J151" s="35">
        <v>12434.3</v>
      </c>
    </row>
    <row r="152" spans="1:10">
      <c r="A152" s="70" t="s">
        <v>15</v>
      </c>
      <c r="B152" s="72">
        <v>901</v>
      </c>
      <c r="C152" s="72" t="s">
        <v>112</v>
      </c>
      <c r="D152" s="72" t="s">
        <v>170</v>
      </c>
      <c r="E152" s="72"/>
      <c r="F152" s="72"/>
      <c r="G152" s="35" t="e">
        <f>G153</f>
        <v>#REF!</v>
      </c>
      <c r="H152" s="35" t="e">
        <f>#REF!-G152</f>
        <v>#REF!</v>
      </c>
      <c r="I152" s="88" t="e">
        <f>#REF!-#REF!</f>
        <v>#REF!</v>
      </c>
      <c r="J152" s="35">
        <f>J153</f>
        <v>29487.200000000001</v>
      </c>
    </row>
    <row r="153" spans="1:10" ht="38.25">
      <c r="A153" s="469" t="s">
        <v>784</v>
      </c>
      <c r="B153" s="72">
        <v>901</v>
      </c>
      <c r="C153" s="72" t="s">
        <v>112</v>
      </c>
      <c r="D153" s="72" t="s">
        <v>170</v>
      </c>
      <c r="E153" s="72" t="s">
        <v>125</v>
      </c>
      <c r="F153" s="72"/>
      <c r="G153" s="35" t="e">
        <f>G154+#REF!+#REF!</f>
        <v>#REF!</v>
      </c>
      <c r="H153" s="35" t="e">
        <f>#REF!-G153</f>
        <v>#REF!</v>
      </c>
      <c r="I153" s="88" t="e">
        <f>#REF!-#REF!</f>
        <v>#REF!</v>
      </c>
      <c r="J153" s="35">
        <f>J154+J158</f>
        <v>29487.200000000001</v>
      </c>
    </row>
    <row r="154" spans="1:10" ht="51">
      <c r="A154" s="469" t="s">
        <v>952</v>
      </c>
      <c r="B154" s="72">
        <v>901</v>
      </c>
      <c r="C154" s="72" t="s">
        <v>112</v>
      </c>
      <c r="D154" s="72" t="s">
        <v>170</v>
      </c>
      <c r="E154" s="9" t="s">
        <v>127</v>
      </c>
      <c r="F154" s="72"/>
      <c r="G154" s="35">
        <f>G155</f>
        <v>11490.4</v>
      </c>
      <c r="H154" s="35" t="e">
        <f>#REF!-G154</f>
        <v>#REF!</v>
      </c>
      <c r="I154" s="88" t="e">
        <f>#REF!-#REF!</f>
        <v>#REF!</v>
      </c>
      <c r="J154" s="35">
        <f t="shared" ref="J154:J155" si="15">J155</f>
        <v>17487.2</v>
      </c>
    </row>
    <row r="155" spans="1:10" ht="25.5">
      <c r="A155" s="2" t="s">
        <v>214</v>
      </c>
      <c r="B155" s="72">
        <v>901</v>
      </c>
      <c r="C155" s="72" t="s">
        <v>112</v>
      </c>
      <c r="D155" s="72" t="s">
        <v>170</v>
      </c>
      <c r="E155" s="9" t="s">
        <v>127</v>
      </c>
      <c r="F155" s="72" t="s">
        <v>109</v>
      </c>
      <c r="G155" s="35">
        <f>G156</f>
        <v>11490.4</v>
      </c>
      <c r="H155" s="35" t="e">
        <f>#REF!-G155</f>
        <v>#REF!</v>
      </c>
      <c r="I155" s="88" t="e">
        <f>#REF!-#REF!</f>
        <v>#REF!</v>
      </c>
      <c r="J155" s="35">
        <f t="shared" si="15"/>
        <v>17487.2</v>
      </c>
    </row>
    <row r="156" spans="1:10" ht="25.5">
      <c r="A156" s="14" t="s">
        <v>110</v>
      </c>
      <c r="B156" s="72">
        <v>901</v>
      </c>
      <c r="C156" s="72" t="s">
        <v>112</v>
      </c>
      <c r="D156" s="72" t="s">
        <v>170</v>
      </c>
      <c r="E156" s="9" t="s">
        <v>127</v>
      </c>
      <c r="F156" s="72" t="s">
        <v>111</v>
      </c>
      <c r="G156" s="35">
        <v>11490.4</v>
      </c>
      <c r="H156" s="35" t="e">
        <f>#REF!-G156</f>
        <v>#REF!</v>
      </c>
      <c r="I156" s="88" t="e">
        <f>#REF!-#REF!</f>
        <v>#REF!</v>
      </c>
      <c r="J156" s="35">
        <v>17487.2</v>
      </c>
    </row>
    <row r="157" spans="1:10">
      <c r="A157" s="14" t="s">
        <v>495</v>
      </c>
      <c r="B157" s="299">
        <v>901</v>
      </c>
      <c r="C157" s="299" t="s">
        <v>112</v>
      </c>
      <c r="D157" s="299" t="s">
        <v>170</v>
      </c>
      <c r="E157" s="9" t="s">
        <v>499</v>
      </c>
      <c r="F157" s="299"/>
      <c r="G157" s="35"/>
      <c r="H157" s="35"/>
      <c r="I157" s="88"/>
      <c r="J157" s="35">
        <f>J158</f>
        <v>12000</v>
      </c>
    </row>
    <row r="158" spans="1:10" ht="38.25">
      <c r="A158" s="14" t="s">
        <v>500</v>
      </c>
      <c r="B158" s="299">
        <v>901</v>
      </c>
      <c r="C158" s="299" t="s">
        <v>112</v>
      </c>
      <c r="D158" s="299" t="s">
        <v>170</v>
      </c>
      <c r="E158" s="9" t="s">
        <v>501</v>
      </c>
      <c r="F158" s="299"/>
      <c r="G158" s="35"/>
      <c r="H158" s="35"/>
      <c r="I158" s="88"/>
      <c r="J158" s="35">
        <f>J159</f>
        <v>12000</v>
      </c>
    </row>
    <row r="159" spans="1:10" ht="69" customHeight="1">
      <c r="A159" s="14" t="s">
        <v>569</v>
      </c>
      <c r="B159" s="299">
        <v>901</v>
      </c>
      <c r="C159" s="299" t="s">
        <v>112</v>
      </c>
      <c r="D159" s="299" t="s">
        <v>170</v>
      </c>
      <c r="E159" s="9" t="s">
        <v>502</v>
      </c>
      <c r="F159" s="299"/>
      <c r="G159" s="35"/>
      <c r="H159" s="35"/>
      <c r="I159" s="88"/>
      <c r="J159" s="35">
        <f t="shared" ref="J159:J160" si="16">J160</f>
        <v>12000</v>
      </c>
    </row>
    <row r="160" spans="1:10" ht="25.5">
      <c r="A160" s="2" t="s">
        <v>214</v>
      </c>
      <c r="B160" s="299">
        <v>901</v>
      </c>
      <c r="C160" s="299" t="s">
        <v>112</v>
      </c>
      <c r="D160" s="299" t="s">
        <v>170</v>
      </c>
      <c r="E160" s="9" t="s">
        <v>502</v>
      </c>
      <c r="F160" s="299" t="s">
        <v>109</v>
      </c>
      <c r="G160" s="35"/>
      <c r="H160" s="35"/>
      <c r="I160" s="88"/>
      <c r="J160" s="35">
        <f t="shared" si="16"/>
        <v>12000</v>
      </c>
    </row>
    <row r="161" spans="1:10" ht="25.5">
      <c r="A161" s="14" t="s">
        <v>110</v>
      </c>
      <c r="B161" s="299">
        <v>901</v>
      </c>
      <c r="C161" s="299" t="s">
        <v>112</v>
      </c>
      <c r="D161" s="299" t="s">
        <v>170</v>
      </c>
      <c r="E161" s="9" t="s">
        <v>502</v>
      </c>
      <c r="F161" s="299" t="s">
        <v>111</v>
      </c>
      <c r="G161" s="35"/>
      <c r="H161" s="35"/>
      <c r="I161" s="88"/>
      <c r="J161" s="35">
        <v>12000</v>
      </c>
    </row>
    <row r="162" spans="1:10">
      <c r="A162" s="70" t="s">
        <v>128</v>
      </c>
      <c r="B162" s="72">
        <v>901</v>
      </c>
      <c r="C162" s="72" t="s">
        <v>112</v>
      </c>
      <c r="D162" s="72">
        <v>12</v>
      </c>
      <c r="E162" s="72"/>
      <c r="F162" s="72"/>
      <c r="G162" s="35" t="e">
        <f>G163+#REF!</f>
        <v>#REF!</v>
      </c>
      <c r="H162" s="35" t="e">
        <f>#REF!-G162</f>
        <v>#REF!</v>
      </c>
      <c r="I162" s="88" t="e">
        <f>#REF!-#REF!</f>
        <v>#REF!</v>
      </c>
      <c r="J162" s="35">
        <f>J163+J167+J171</f>
        <v>1141</v>
      </c>
    </row>
    <row r="163" spans="1:10" ht="38.25">
      <c r="A163" s="469" t="s">
        <v>953</v>
      </c>
      <c r="B163" s="72">
        <v>901</v>
      </c>
      <c r="C163" s="72" t="s">
        <v>112</v>
      </c>
      <c r="D163" s="72">
        <v>12</v>
      </c>
      <c r="E163" s="15" t="s">
        <v>130</v>
      </c>
      <c r="F163" s="72"/>
      <c r="G163" s="35">
        <f>G164</f>
        <v>200</v>
      </c>
      <c r="H163" s="35" t="e">
        <f>#REF!-G163</f>
        <v>#REF!</v>
      </c>
      <c r="I163" s="88" t="e">
        <f>#REF!-#REF!</f>
        <v>#REF!</v>
      </c>
      <c r="J163" s="35">
        <f t="shared" ref="J163:J165" si="17">J164</f>
        <v>100</v>
      </c>
    </row>
    <row r="164" spans="1:10" ht="38.25">
      <c r="A164" s="411" t="s">
        <v>766</v>
      </c>
      <c r="B164" s="72">
        <v>901</v>
      </c>
      <c r="C164" s="72" t="s">
        <v>112</v>
      </c>
      <c r="D164" s="72">
        <v>12</v>
      </c>
      <c r="E164" s="15" t="s">
        <v>131</v>
      </c>
      <c r="F164" s="72"/>
      <c r="G164" s="35">
        <f>G165</f>
        <v>200</v>
      </c>
      <c r="H164" s="35" t="e">
        <f>#REF!-G164</f>
        <v>#REF!</v>
      </c>
      <c r="I164" s="88" t="e">
        <f>#REF!-#REF!</f>
        <v>#REF!</v>
      </c>
      <c r="J164" s="35">
        <f t="shared" si="17"/>
        <v>100</v>
      </c>
    </row>
    <row r="165" spans="1:10">
      <c r="A165" s="2" t="s">
        <v>117</v>
      </c>
      <c r="B165" s="72">
        <v>901</v>
      </c>
      <c r="C165" s="72" t="s">
        <v>112</v>
      </c>
      <c r="D165" s="72">
        <v>12</v>
      </c>
      <c r="E165" s="15" t="s">
        <v>131</v>
      </c>
      <c r="F165" s="72" t="s">
        <v>118</v>
      </c>
      <c r="G165" s="35">
        <f>G166</f>
        <v>200</v>
      </c>
      <c r="H165" s="35" t="e">
        <f>#REF!-G165</f>
        <v>#REF!</v>
      </c>
      <c r="I165" s="88" t="e">
        <f>#REF!-#REF!</f>
        <v>#REF!</v>
      </c>
      <c r="J165" s="35">
        <f t="shared" si="17"/>
        <v>100</v>
      </c>
    </row>
    <row r="166" spans="1:10" ht="51">
      <c r="A166" s="10" t="s">
        <v>157</v>
      </c>
      <c r="B166" s="72">
        <v>901</v>
      </c>
      <c r="C166" s="72" t="s">
        <v>112</v>
      </c>
      <c r="D166" s="72">
        <v>12</v>
      </c>
      <c r="E166" s="15" t="s">
        <v>131</v>
      </c>
      <c r="F166" s="72" t="s">
        <v>158</v>
      </c>
      <c r="G166" s="35">
        <v>200</v>
      </c>
      <c r="H166" s="35" t="e">
        <f>#REF!-G166</f>
        <v>#REF!</v>
      </c>
      <c r="I166" s="88" t="e">
        <f>#REF!-#REF!</f>
        <v>#REF!</v>
      </c>
      <c r="J166" s="35">
        <v>100</v>
      </c>
    </row>
    <row r="167" spans="1:10" ht="38.25">
      <c r="A167" s="26" t="s">
        <v>811</v>
      </c>
      <c r="B167" s="277">
        <v>901</v>
      </c>
      <c r="C167" s="277" t="s">
        <v>112</v>
      </c>
      <c r="D167" s="277">
        <v>12</v>
      </c>
      <c r="E167" s="15" t="s">
        <v>483</v>
      </c>
      <c r="F167" s="277"/>
      <c r="G167" s="35"/>
      <c r="H167" s="35"/>
      <c r="I167" s="88" t="e">
        <f>#REF!-#REF!</f>
        <v>#REF!</v>
      </c>
      <c r="J167" s="35">
        <f>J168</f>
        <v>565</v>
      </c>
    </row>
    <row r="168" spans="1:10">
      <c r="A168" s="14" t="s">
        <v>812</v>
      </c>
      <c r="B168" s="277">
        <v>901</v>
      </c>
      <c r="C168" s="277" t="s">
        <v>112</v>
      </c>
      <c r="D168" s="277" t="s">
        <v>129</v>
      </c>
      <c r="E168" s="15" t="s">
        <v>482</v>
      </c>
      <c r="F168" s="277"/>
      <c r="G168" s="35"/>
      <c r="H168" s="35"/>
      <c r="I168" s="88" t="e">
        <f>#REF!-#REF!</f>
        <v>#REF!</v>
      </c>
      <c r="J168" s="35">
        <f t="shared" ref="J168:J169" si="18">J169</f>
        <v>565</v>
      </c>
    </row>
    <row r="169" spans="1:10" ht="25.5">
      <c r="A169" s="2" t="s">
        <v>214</v>
      </c>
      <c r="B169" s="277">
        <v>901</v>
      </c>
      <c r="C169" s="277" t="s">
        <v>112</v>
      </c>
      <c r="D169" s="277" t="s">
        <v>129</v>
      </c>
      <c r="E169" s="15" t="s">
        <v>482</v>
      </c>
      <c r="F169" s="277" t="s">
        <v>109</v>
      </c>
      <c r="G169" s="35"/>
      <c r="H169" s="35"/>
      <c r="I169" s="88" t="e">
        <f>#REF!-#REF!</f>
        <v>#REF!</v>
      </c>
      <c r="J169" s="35">
        <f t="shared" si="18"/>
        <v>565</v>
      </c>
    </row>
    <row r="170" spans="1:10" ht="25.5">
      <c r="A170" s="14" t="s">
        <v>110</v>
      </c>
      <c r="B170" s="277">
        <v>901</v>
      </c>
      <c r="C170" s="277" t="s">
        <v>112</v>
      </c>
      <c r="D170" s="277" t="s">
        <v>129</v>
      </c>
      <c r="E170" s="15" t="s">
        <v>482</v>
      </c>
      <c r="F170" s="277" t="s">
        <v>111</v>
      </c>
      <c r="G170" s="35"/>
      <c r="H170" s="35"/>
      <c r="I170" s="88" t="e">
        <f>#REF!-#REF!</f>
        <v>#REF!</v>
      </c>
      <c r="J170" s="35">
        <v>565</v>
      </c>
    </row>
    <row r="171" spans="1:10" ht="63.75">
      <c r="A171" s="14" t="s">
        <v>928</v>
      </c>
      <c r="B171" s="310">
        <v>901</v>
      </c>
      <c r="C171" s="310" t="s">
        <v>112</v>
      </c>
      <c r="D171" s="310" t="s">
        <v>129</v>
      </c>
      <c r="E171" s="15" t="s">
        <v>510</v>
      </c>
      <c r="F171" s="310"/>
      <c r="G171" s="35"/>
      <c r="H171" s="35"/>
      <c r="I171" s="88"/>
      <c r="J171" s="35">
        <f t="shared" ref="J171:J173" si="19">J172</f>
        <v>476</v>
      </c>
    </row>
    <row r="172" spans="1:10" ht="63.75">
      <c r="A172" s="14" t="s">
        <v>929</v>
      </c>
      <c r="B172" s="310">
        <v>901</v>
      </c>
      <c r="C172" s="310" t="s">
        <v>112</v>
      </c>
      <c r="D172" s="310" t="s">
        <v>129</v>
      </c>
      <c r="E172" s="15" t="s">
        <v>511</v>
      </c>
      <c r="F172" s="310"/>
      <c r="G172" s="35"/>
      <c r="H172" s="35"/>
      <c r="I172" s="88"/>
      <c r="J172" s="35">
        <f t="shared" si="19"/>
        <v>476</v>
      </c>
    </row>
    <row r="173" spans="1:10" ht="25.5">
      <c r="A173" s="2" t="s">
        <v>214</v>
      </c>
      <c r="B173" s="310">
        <v>901</v>
      </c>
      <c r="C173" s="310" t="s">
        <v>112</v>
      </c>
      <c r="D173" s="310" t="s">
        <v>129</v>
      </c>
      <c r="E173" s="15" t="s">
        <v>511</v>
      </c>
      <c r="F173" s="310" t="s">
        <v>109</v>
      </c>
      <c r="G173" s="35"/>
      <c r="H173" s="35"/>
      <c r="I173" s="88"/>
      <c r="J173" s="35">
        <f t="shared" si="19"/>
        <v>476</v>
      </c>
    </row>
    <row r="174" spans="1:10" ht="25.5">
      <c r="A174" s="14" t="s">
        <v>110</v>
      </c>
      <c r="B174" s="310">
        <v>901</v>
      </c>
      <c r="C174" s="310" t="s">
        <v>112</v>
      </c>
      <c r="D174" s="310" t="s">
        <v>129</v>
      </c>
      <c r="E174" s="15" t="s">
        <v>511</v>
      </c>
      <c r="F174" s="310" t="s">
        <v>111</v>
      </c>
      <c r="G174" s="35"/>
      <c r="H174" s="35"/>
      <c r="I174" s="88"/>
      <c r="J174" s="35">
        <v>476</v>
      </c>
    </row>
    <row r="175" spans="1:10">
      <c r="A175" s="14" t="s">
        <v>389</v>
      </c>
      <c r="B175" s="222" t="s">
        <v>100</v>
      </c>
      <c r="C175" s="222" t="s">
        <v>122</v>
      </c>
      <c r="D175" s="222" t="s">
        <v>390</v>
      </c>
      <c r="E175" s="15"/>
      <c r="F175" s="222"/>
      <c r="G175" s="35"/>
      <c r="H175" s="35"/>
      <c r="I175" s="88" t="e">
        <f>#REF!-#REF!</f>
        <v>#REF!</v>
      </c>
      <c r="J175" s="35">
        <f>J176</f>
        <v>4362.8</v>
      </c>
    </row>
    <row r="176" spans="1:10">
      <c r="A176" s="11" t="s">
        <v>388</v>
      </c>
      <c r="B176" s="222" t="s">
        <v>100</v>
      </c>
      <c r="C176" s="222" t="s">
        <v>122</v>
      </c>
      <c r="D176" s="222" t="s">
        <v>102</v>
      </c>
      <c r="E176" s="222"/>
      <c r="F176" s="222"/>
      <c r="G176" s="35"/>
      <c r="H176" s="35"/>
      <c r="I176" s="88" t="e">
        <f>#REF!-#REF!</f>
        <v>#REF!</v>
      </c>
      <c r="J176" s="35">
        <f>J177</f>
        <v>4362.8</v>
      </c>
    </row>
    <row r="177" spans="1:10" ht="38.25">
      <c r="A177" s="315" t="s">
        <v>577</v>
      </c>
      <c r="B177" s="222" t="s">
        <v>100</v>
      </c>
      <c r="C177" s="222" t="s">
        <v>122</v>
      </c>
      <c r="D177" s="222" t="s">
        <v>102</v>
      </c>
      <c r="E177" s="223" t="s">
        <v>386</v>
      </c>
      <c r="F177" s="222"/>
      <c r="G177" s="35" t="e">
        <f>#REF!</f>
        <v>#REF!</v>
      </c>
      <c r="H177" s="35" t="e">
        <f>#REF!-G177</f>
        <v>#REF!</v>
      </c>
      <c r="I177" s="88" t="e">
        <f>#REF!-#REF!</f>
        <v>#REF!</v>
      </c>
      <c r="J177" s="35">
        <f>J179</f>
        <v>4362.8</v>
      </c>
    </row>
    <row r="178" spans="1:10" ht="25.5">
      <c r="A178" s="315" t="s">
        <v>387</v>
      </c>
      <c r="B178" s="459" t="s">
        <v>100</v>
      </c>
      <c r="C178" s="459" t="s">
        <v>122</v>
      </c>
      <c r="D178" s="459" t="s">
        <v>102</v>
      </c>
      <c r="E178" s="389" t="s">
        <v>600</v>
      </c>
      <c r="F178" s="389"/>
      <c r="G178" s="35"/>
      <c r="H178" s="35"/>
      <c r="I178" s="88"/>
      <c r="J178" s="35"/>
    </row>
    <row r="179" spans="1:10" ht="27.75" customHeight="1">
      <c r="A179" s="10" t="s">
        <v>601</v>
      </c>
      <c r="B179" s="284" t="s">
        <v>100</v>
      </c>
      <c r="C179" s="284" t="s">
        <v>122</v>
      </c>
      <c r="D179" s="284" t="s">
        <v>102</v>
      </c>
      <c r="E179" s="389" t="s">
        <v>599</v>
      </c>
      <c r="F179" s="284"/>
      <c r="G179" s="35"/>
      <c r="H179" s="35"/>
      <c r="I179" s="35"/>
      <c r="J179" s="35">
        <f t="shared" ref="J179:J180" si="20">J180</f>
        <v>4362.8</v>
      </c>
    </row>
    <row r="180" spans="1:10" ht="25.5">
      <c r="A180" s="2" t="s">
        <v>214</v>
      </c>
      <c r="B180" s="284" t="s">
        <v>100</v>
      </c>
      <c r="C180" s="284" t="s">
        <v>122</v>
      </c>
      <c r="D180" s="284" t="s">
        <v>102</v>
      </c>
      <c r="E180" s="389" t="s">
        <v>599</v>
      </c>
      <c r="F180" s="284" t="s">
        <v>109</v>
      </c>
      <c r="G180" s="35"/>
      <c r="H180" s="35"/>
      <c r="I180" s="35"/>
      <c r="J180" s="35">
        <f t="shared" si="20"/>
        <v>4362.8</v>
      </c>
    </row>
    <row r="181" spans="1:10" ht="25.5">
      <c r="A181" s="14" t="s">
        <v>110</v>
      </c>
      <c r="B181" s="284" t="s">
        <v>100</v>
      </c>
      <c r="C181" s="284" t="s">
        <v>122</v>
      </c>
      <c r="D181" s="284" t="s">
        <v>102</v>
      </c>
      <c r="E181" s="389" t="s">
        <v>599</v>
      </c>
      <c r="F181" s="284" t="s">
        <v>111</v>
      </c>
      <c r="G181" s="35"/>
      <c r="H181" s="35"/>
      <c r="I181" s="35"/>
      <c r="J181" s="35">
        <v>4362.8</v>
      </c>
    </row>
    <row r="182" spans="1:10">
      <c r="A182" s="17" t="s">
        <v>378</v>
      </c>
      <c r="B182" s="216">
        <v>901</v>
      </c>
      <c r="C182" s="41" t="s">
        <v>133</v>
      </c>
      <c r="D182" s="279" t="s">
        <v>390</v>
      </c>
      <c r="E182" s="15"/>
      <c r="F182" s="216"/>
      <c r="G182" s="35"/>
      <c r="H182" s="35"/>
      <c r="I182" s="88" t="e">
        <f>#REF!-#REF!</f>
        <v>#REF!</v>
      </c>
      <c r="J182" s="35">
        <f>J183</f>
        <v>35</v>
      </c>
    </row>
    <row r="183" spans="1:10" ht="25.5">
      <c r="A183" s="18" t="s">
        <v>379</v>
      </c>
      <c r="B183" s="216">
        <v>901</v>
      </c>
      <c r="C183" s="41" t="s">
        <v>133</v>
      </c>
      <c r="D183" s="41" t="s">
        <v>102</v>
      </c>
      <c r="E183" s="15"/>
      <c r="F183" s="216"/>
      <c r="G183" s="35"/>
      <c r="H183" s="35"/>
      <c r="I183" s="88" t="e">
        <f>#REF!-#REF!</f>
        <v>#REF!</v>
      </c>
      <c r="J183" s="35">
        <f>J188+J184</f>
        <v>35</v>
      </c>
    </row>
    <row r="184" spans="1:10" ht="38.25">
      <c r="A184" s="14" t="s">
        <v>817</v>
      </c>
      <c r="B184" s="284">
        <v>901</v>
      </c>
      <c r="C184" s="284" t="s">
        <v>133</v>
      </c>
      <c r="D184" s="284" t="s">
        <v>102</v>
      </c>
      <c r="E184" s="15" t="s">
        <v>490</v>
      </c>
      <c r="F184" s="284"/>
      <c r="G184" s="35"/>
      <c r="H184" s="35"/>
      <c r="I184" s="88"/>
      <c r="J184" s="35">
        <f t="shared" ref="J184:J186" si="21">J185</f>
        <v>20</v>
      </c>
    </row>
    <row r="185" spans="1:10" ht="51">
      <c r="A185" s="14" t="s">
        <v>818</v>
      </c>
      <c r="B185" s="284">
        <v>901</v>
      </c>
      <c r="C185" s="284" t="s">
        <v>133</v>
      </c>
      <c r="D185" s="284" t="s">
        <v>102</v>
      </c>
      <c r="E185" s="9" t="s">
        <v>491</v>
      </c>
      <c r="F185" s="284"/>
      <c r="G185" s="35"/>
      <c r="H185" s="35"/>
      <c r="I185" s="88"/>
      <c r="J185" s="35">
        <f t="shared" si="21"/>
        <v>20</v>
      </c>
    </row>
    <row r="186" spans="1:10" ht="63.75">
      <c r="A186" s="28" t="s">
        <v>115</v>
      </c>
      <c r="B186" s="284">
        <v>901</v>
      </c>
      <c r="C186" s="284" t="s">
        <v>133</v>
      </c>
      <c r="D186" s="284" t="s">
        <v>102</v>
      </c>
      <c r="E186" s="9" t="s">
        <v>491</v>
      </c>
      <c r="F186" s="284" t="s">
        <v>105</v>
      </c>
      <c r="G186" s="35"/>
      <c r="H186" s="35"/>
      <c r="I186" s="88"/>
      <c r="J186" s="35">
        <f t="shared" si="21"/>
        <v>20</v>
      </c>
    </row>
    <row r="187" spans="1:10">
      <c r="A187" s="29" t="s">
        <v>147</v>
      </c>
      <c r="B187" s="284">
        <v>901</v>
      </c>
      <c r="C187" s="284" t="s">
        <v>133</v>
      </c>
      <c r="D187" s="284" t="s">
        <v>102</v>
      </c>
      <c r="E187" s="9" t="s">
        <v>491</v>
      </c>
      <c r="F187" s="284" t="s">
        <v>148</v>
      </c>
      <c r="G187" s="35"/>
      <c r="H187" s="35"/>
      <c r="I187" s="88"/>
      <c r="J187" s="35">
        <v>20</v>
      </c>
    </row>
    <row r="188" spans="1:10" ht="51">
      <c r="A188" s="23" t="s">
        <v>807</v>
      </c>
      <c r="B188" s="216">
        <v>901</v>
      </c>
      <c r="C188" s="41" t="s">
        <v>133</v>
      </c>
      <c r="D188" s="41" t="s">
        <v>102</v>
      </c>
      <c r="E188" s="41" t="s">
        <v>376</v>
      </c>
      <c r="F188" s="216"/>
      <c r="G188" s="35"/>
      <c r="H188" s="35"/>
      <c r="I188" s="88" t="e">
        <f>#REF!-#REF!</f>
        <v>#REF!</v>
      </c>
      <c r="J188" s="35">
        <f t="shared" ref="J188:J190" si="22">J189</f>
        <v>15</v>
      </c>
    </row>
    <row r="189" spans="1:10" ht="25.5">
      <c r="A189" s="21" t="s">
        <v>381</v>
      </c>
      <c r="B189" s="216">
        <v>901</v>
      </c>
      <c r="C189" s="41" t="s">
        <v>133</v>
      </c>
      <c r="D189" s="41" t="s">
        <v>102</v>
      </c>
      <c r="E189" s="41" t="s">
        <v>377</v>
      </c>
      <c r="F189" s="216"/>
      <c r="G189" s="35"/>
      <c r="H189" s="35"/>
      <c r="I189" s="88" t="e">
        <f>#REF!-#REF!</f>
        <v>#REF!</v>
      </c>
      <c r="J189" s="35">
        <f t="shared" si="22"/>
        <v>15</v>
      </c>
    </row>
    <row r="190" spans="1:10" ht="25.5">
      <c r="A190" s="23" t="s">
        <v>214</v>
      </c>
      <c r="B190" s="216">
        <v>901</v>
      </c>
      <c r="C190" s="41" t="s">
        <v>133</v>
      </c>
      <c r="D190" s="41" t="s">
        <v>102</v>
      </c>
      <c r="E190" s="41" t="s">
        <v>377</v>
      </c>
      <c r="F190" s="41" t="s">
        <v>109</v>
      </c>
      <c r="G190" s="35"/>
      <c r="H190" s="35"/>
      <c r="I190" s="88" t="e">
        <f>#REF!-#REF!</f>
        <v>#REF!</v>
      </c>
      <c r="J190" s="35">
        <f t="shared" si="22"/>
        <v>15</v>
      </c>
    </row>
    <row r="191" spans="1:10" ht="25.5">
      <c r="A191" s="11" t="s">
        <v>110</v>
      </c>
      <c r="B191" s="216">
        <v>901</v>
      </c>
      <c r="C191" s="41" t="s">
        <v>133</v>
      </c>
      <c r="D191" s="41" t="s">
        <v>102</v>
      </c>
      <c r="E191" s="41" t="s">
        <v>377</v>
      </c>
      <c r="F191" s="41" t="s">
        <v>111</v>
      </c>
      <c r="G191" s="35"/>
      <c r="H191" s="35"/>
      <c r="I191" s="88" t="e">
        <f>#REF!-#REF!</f>
        <v>#REF!</v>
      </c>
      <c r="J191" s="35">
        <v>15</v>
      </c>
    </row>
    <row r="192" spans="1:10">
      <c r="A192" s="14" t="s">
        <v>136</v>
      </c>
      <c r="B192" s="72">
        <v>901</v>
      </c>
      <c r="C192" s="72" t="s">
        <v>137</v>
      </c>
      <c r="D192" s="472" t="s">
        <v>390</v>
      </c>
      <c r="E192" s="72"/>
      <c r="F192" s="72"/>
      <c r="G192" s="35" t="e">
        <f>G193+G202</f>
        <v>#REF!</v>
      </c>
      <c r="H192" s="35" t="e">
        <f>#REF!-G192</f>
        <v>#REF!</v>
      </c>
      <c r="I192" s="88" t="e">
        <f>#REF!-#REF!</f>
        <v>#REF!</v>
      </c>
      <c r="J192" s="35">
        <f>J193+J202</f>
        <v>172.7</v>
      </c>
    </row>
    <row r="193" spans="1:10">
      <c r="A193" s="14" t="s">
        <v>138</v>
      </c>
      <c r="B193" s="72">
        <v>901</v>
      </c>
      <c r="C193" s="72" t="s">
        <v>137</v>
      </c>
      <c r="D193" s="72" t="s">
        <v>102</v>
      </c>
      <c r="E193" s="72"/>
      <c r="F193" s="72"/>
      <c r="G193" s="35" t="e">
        <f>G194</f>
        <v>#REF!</v>
      </c>
      <c r="H193" s="35" t="e">
        <f>#REF!-G193</f>
        <v>#REF!</v>
      </c>
      <c r="I193" s="88" t="e">
        <f>#REF!-#REF!</f>
        <v>#REF!</v>
      </c>
      <c r="J193" s="35">
        <f t="shared" ref="J193:J194" si="23">J194</f>
        <v>120.2</v>
      </c>
    </row>
    <row r="194" spans="1:10" ht="25.5">
      <c r="A194" s="2" t="s">
        <v>786</v>
      </c>
      <c r="B194" s="72">
        <v>901</v>
      </c>
      <c r="C194" s="72" t="s">
        <v>137</v>
      </c>
      <c r="D194" s="72" t="s">
        <v>102</v>
      </c>
      <c r="E194" s="15" t="s">
        <v>113</v>
      </c>
      <c r="F194" s="72"/>
      <c r="G194" s="35" t="e">
        <f>G195</f>
        <v>#REF!</v>
      </c>
      <c r="H194" s="35" t="e">
        <f>#REF!-G194</f>
        <v>#REF!</v>
      </c>
      <c r="I194" s="88" t="e">
        <f>#REF!-#REF!</f>
        <v>#REF!</v>
      </c>
      <c r="J194" s="35">
        <f t="shared" si="23"/>
        <v>120.2</v>
      </c>
    </row>
    <row r="195" spans="1:10" ht="38.25">
      <c r="A195" s="2" t="s">
        <v>597</v>
      </c>
      <c r="B195" s="72">
        <v>901</v>
      </c>
      <c r="C195" s="72" t="s">
        <v>137</v>
      </c>
      <c r="D195" s="72" t="s">
        <v>102</v>
      </c>
      <c r="E195" s="15" t="s">
        <v>152</v>
      </c>
      <c r="F195" s="72"/>
      <c r="G195" s="35" t="e">
        <f>G196+G199</f>
        <v>#REF!</v>
      </c>
      <c r="H195" s="35" t="e">
        <f>#REF!-G195</f>
        <v>#REF!</v>
      </c>
      <c r="I195" s="88" t="e">
        <f>#REF!-#REF!</f>
        <v>#REF!</v>
      </c>
      <c r="J195" s="35">
        <f>J196+J199</f>
        <v>120.2</v>
      </c>
    </row>
    <row r="196" spans="1:10" ht="25.5">
      <c r="A196" s="2" t="s">
        <v>789</v>
      </c>
      <c r="B196" s="72">
        <v>901</v>
      </c>
      <c r="C196" s="72" t="s">
        <v>137</v>
      </c>
      <c r="D196" s="72" t="s">
        <v>102</v>
      </c>
      <c r="E196" s="15">
        <v>1010000710</v>
      </c>
      <c r="F196" s="72"/>
      <c r="G196" s="35">
        <f>G197</f>
        <v>42</v>
      </c>
      <c r="H196" s="35" t="e">
        <f>#REF!-G196</f>
        <v>#REF!</v>
      </c>
      <c r="I196" s="88" t="e">
        <f>#REF!-#REF!</f>
        <v>#REF!</v>
      </c>
      <c r="J196" s="35">
        <f t="shared" ref="J196:J197" si="24">J197</f>
        <v>42</v>
      </c>
    </row>
    <row r="197" spans="1:10">
      <c r="A197" s="2" t="s">
        <v>153</v>
      </c>
      <c r="B197" s="72">
        <v>901</v>
      </c>
      <c r="C197" s="72" t="s">
        <v>137</v>
      </c>
      <c r="D197" s="72" t="s">
        <v>102</v>
      </c>
      <c r="E197" s="15">
        <v>1010000710</v>
      </c>
      <c r="F197" s="72" t="s">
        <v>154</v>
      </c>
      <c r="G197" s="35">
        <f>G198</f>
        <v>42</v>
      </c>
      <c r="H197" s="35" t="e">
        <f>#REF!-G197</f>
        <v>#REF!</v>
      </c>
      <c r="I197" s="88" t="e">
        <f>#REF!-#REF!</f>
        <v>#REF!</v>
      </c>
      <c r="J197" s="35">
        <f t="shared" si="24"/>
        <v>42</v>
      </c>
    </row>
    <row r="198" spans="1:10" ht="25.5">
      <c r="A198" s="10" t="s">
        <v>19</v>
      </c>
      <c r="B198" s="72">
        <v>901</v>
      </c>
      <c r="C198" s="72" t="s">
        <v>137</v>
      </c>
      <c r="D198" s="72" t="s">
        <v>102</v>
      </c>
      <c r="E198" s="15">
        <v>1010000710</v>
      </c>
      <c r="F198" s="72" t="s">
        <v>20</v>
      </c>
      <c r="G198" s="35">
        <v>42</v>
      </c>
      <c r="H198" s="35" t="e">
        <f>#REF!-G198</f>
        <v>#REF!</v>
      </c>
      <c r="I198" s="88" t="e">
        <f>#REF!-#REF!</f>
        <v>#REF!</v>
      </c>
      <c r="J198" s="35">
        <v>42</v>
      </c>
    </row>
    <row r="199" spans="1:10" ht="109.5" customHeight="1">
      <c r="A199" s="227" t="s">
        <v>374</v>
      </c>
      <c r="B199" s="72">
        <v>901</v>
      </c>
      <c r="C199" s="72" t="s">
        <v>137</v>
      </c>
      <c r="D199" s="72" t="s">
        <v>102</v>
      </c>
      <c r="E199" s="15" t="s">
        <v>18</v>
      </c>
      <c r="F199" s="72"/>
      <c r="G199" s="35" t="e">
        <f>#REF!+G200</f>
        <v>#REF!</v>
      </c>
      <c r="H199" s="35" t="e">
        <f>#REF!-G199</f>
        <v>#REF!</v>
      </c>
      <c r="I199" s="88" t="e">
        <f>#REF!-#REF!</f>
        <v>#REF!</v>
      </c>
      <c r="J199" s="35">
        <f t="shared" ref="J199:J200" si="25">J200</f>
        <v>78.2</v>
      </c>
    </row>
    <row r="200" spans="1:10">
      <c r="A200" s="2" t="s">
        <v>153</v>
      </c>
      <c r="B200" s="72">
        <v>901</v>
      </c>
      <c r="C200" s="72" t="s">
        <v>137</v>
      </c>
      <c r="D200" s="72" t="s">
        <v>102</v>
      </c>
      <c r="E200" s="15" t="s">
        <v>18</v>
      </c>
      <c r="F200" s="72" t="s">
        <v>154</v>
      </c>
      <c r="G200" s="35">
        <f>G201</f>
        <v>83.3</v>
      </c>
      <c r="H200" s="35" t="e">
        <f>#REF!-G200</f>
        <v>#REF!</v>
      </c>
      <c r="I200" s="88" t="e">
        <f>#REF!-#REF!</f>
        <v>#REF!</v>
      </c>
      <c r="J200" s="35">
        <f t="shared" si="25"/>
        <v>78.2</v>
      </c>
    </row>
    <row r="201" spans="1:10" ht="25.5">
      <c r="A201" s="10" t="s">
        <v>19</v>
      </c>
      <c r="B201" s="72">
        <v>901</v>
      </c>
      <c r="C201" s="72" t="s">
        <v>137</v>
      </c>
      <c r="D201" s="72" t="s">
        <v>102</v>
      </c>
      <c r="E201" s="15" t="s">
        <v>18</v>
      </c>
      <c r="F201" s="72" t="s">
        <v>20</v>
      </c>
      <c r="G201" s="35">
        <v>83.3</v>
      </c>
      <c r="H201" s="35" t="e">
        <f>#REF!-G201</f>
        <v>#REF!</v>
      </c>
      <c r="I201" s="88" t="e">
        <f>#REF!-#REF!</f>
        <v>#REF!</v>
      </c>
      <c r="J201" s="35">
        <v>78.2</v>
      </c>
    </row>
    <row r="202" spans="1:10">
      <c r="A202" s="29" t="s">
        <v>21</v>
      </c>
      <c r="B202" s="72">
        <v>901</v>
      </c>
      <c r="C202" s="72" t="s">
        <v>137</v>
      </c>
      <c r="D202" s="72" t="s">
        <v>133</v>
      </c>
      <c r="E202" s="15"/>
      <c r="F202" s="72"/>
      <c r="G202" s="35">
        <f>G203</f>
        <v>51</v>
      </c>
      <c r="H202" s="35" t="e">
        <f>#REF!-G202</f>
        <v>#REF!</v>
      </c>
      <c r="I202" s="88" t="e">
        <f>#REF!-#REF!</f>
        <v>#REF!</v>
      </c>
      <c r="J202" s="35">
        <f t="shared" ref="J202:J205" si="26">J203</f>
        <v>52.5</v>
      </c>
    </row>
    <row r="203" spans="1:10" ht="66" customHeight="1">
      <c r="A203" s="14" t="s">
        <v>800</v>
      </c>
      <c r="B203" s="72">
        <v>901</v>
      </c>
      <c r="C203" s="72" t="s">
        <v>137</v>
      </c>
      <c r="D203" s="72" t="s">
        <v>133</v>
      </c>
      <c r="E203" s="72" t="s">
        <v>22</v>
      </c>
      <c r="F203" s="72"/>
      <c r="G203" s="35">
        <f>G204</f>
        <v>51</v>
      </c>
      <c r="H203" s="35" t="e">
        <f>#REF!-G203</f>
        <v>#REF!</v>
      </c>
      <c r="I203" s="88" t="e">
        <f>#REF!-#REF!</f>
        <v>#REF!</v>
      </c>
      <c r="J203" s="35">
        <f t="shared" si="26"/>
        <v>52.5</v>
      </c>
    </row>
    <row r="204" spans="1:10" ht="66.75" customHeight="1">
      <c r="A204" s="14" t="s">
        <v>801</v>
      </c>
      <c r="B204" s="72">
        <v>901</v>
      </c>
      <c r="C204" s="72" t="s">
        <v>137</v>
      </c>
      <c r="D204" s="72" t="s">
        <v>133</v>
      </c>
      <c r="E204" s="72" t="s">
        <v>23</v>
      </c>
      <c r="F204" s="72"/>
      <c r="G204" s="35">
        <f>G205</f>
        <v>51</v>
      </c>
      <c r="H204" s="35" t="e">
        <f>#REF!-G204</f>
        <v>#REF!</v>
      </c>
      <c r="I204" s="88" t="e">
        <f>#REF!-#REF!</f>
        <v>#REF!</v>
      </c>
      <c r="J204" s="35">
        <f t="shared" si="26"/>
        <v>52.5</v>
      </c>
    </row>
    <row r="205" spans="1:10" ht="25.5">
      <c r="A205" s="2" t="s">
        <v>91</v>
      </c>
      <c r="B205" s="72">
        <v>901</v>
      </c>
      <c r="C205" s="72" t="s">
        <v>137</v>
      </c>
      <c r="D205" s="72" t="s">
        <v>133</v>
      </c>
      <c r="E205" s="72" t="s">
        <v>23</v>
      </c>
      <c r="F205" s="72" t="s">
        <v>24</v>
      </c>
      <c r="G205" s="35">
        <f>G206</f>
        <v>51</v>
      </c>
      <c r="H205" s="35" t="e">
        <f>#REF!-G205</f>
        <v>#REF!</v>
      </c>
      <c r="I205" s="88" t="e">
        <f>#REF!-#REF!</f>
        <v>#REF!</v>
      </c>
      <c r="J205" s="35">
        <f t="shared" si="26"/>
        <v>52.5</v>
      </c>
    </row>
    <row r="206" spans="1:10" ht="38.25">
      <c r="A206" s="14" t="s">
        <v>25</v>
      </c>
      <c r="B206" s="72">
        <v>901</v>
      </c>
      <c r="C206" s="72" t="s">
        <v>137</v>
      </c>
      <c r="D206" s="72" t="s">
        <v>133</v>
      </c>
      <c r="E206" s="72" t="s">
        <v>23</v>
      </c>
      <c r="F206" s="72" t="s">
        <v>26</v>
      </c>
      <c r="G206" s="35">
        <v>51</v>
      </c>
      <c r="H206" s="35" t="e">
        <f>#REF!-G206</f>
        <v>#REF!</v>
      </c>
      <c r="I206" s="88" t="e">
        <f>#REF!-#REF!</f>
        <v>#REF!</v>
      </c>
      <c r="J206" s="35">
        <v>52.5</v>
      </c>
    </row>
    <row r="207" spans="1:10" ht="25.5">
      <c r="A207" s="81" t="s">
        <v>819</v>
      </c>
      <c r="B207" s="82" t="s">
        <v>181</v>
      </c>
      <c r="C207" s="82"/>
      <c r="D207" s="82"/>
      <c r="E207" s="82"/>
      <c r="F207" s="82"/>
      <c r="G207" s="83" t="e">
        <f>#REF!+G209+G218+G228+G237+G223+#REF!</f>
        <v>#REF!</v>
      </c>
      <c r="H207" s="87" t="e">
        <f>#REF!-G207</f>
        <v>#REF!</v>
      </c>
      <c r="I207" s="88" t="e">
        <f>#REF!-#REF!</f>
        <v>#REF!</v>
      </c>
      <c r="J207" s="83">
        <f>J209+J218+J228+J237+J223</f>
        <v>5567.1</v>
      </c>
    </row>
    <row r="208" spans="1:10" s="65" customFormat="1">
      <c r="A208" s="27" t="s">
        <v>86</v>
      </c>
      <c r="B208" s="3" t="s">
        <v>181</v>
      </c>
      <c r="C208" s="3" t="s">
        <v>101</v>
      </c>
      <c r="D208" s="3" t="s">
        <v>390</v>
      </c>
      <c r="E208" s="3"/>
      <c r="F208" s="3"/>
      <c r="G208" s="205"/>
      <c r="H208" s="205"/>
      <c r="I208" s="88" t="e">
        <f>#REF!-#REF!</f>
        <v>#REF!</v>
      </c>
      <c r="J208" s="311">
        <f>J209+J218+J223</f>
        <v>4668</v>
      </c>
    </row>
    <row r="209" spans="1:10" ht="25.5">
      <c r="A209" s="70" t="s">
        <v>182</v>
      </c>
      <c r="B209" s="72" t="s">
        <v>181</v>
      </c>
      <c r="C209" s="72" t="s">
        <v>101</v>
      </c>
      <c r="D209" s="72" t="s">
        <v>133</v>
      </c>
      <c r="E209" s="72"/>
      <c r="F209" s="72"/>
      <c r="G209" s="35" t="e">
        <f>G210</f>
        <v>#REF!</v>
      </c>
      <c r="H209" s="35" t="e">
        <f>#REF!-G209</f>
        <v>#REF!</v>
      </c>
      <c r="I209" s="88" t="e">
        <f>#REF!-#REF!</f>
        <v>#REF!</v>
      </c>
      <c r="J209" s="35">
        <f t="shared" ref="J209:J210" si="27">J210</f>
        <v>3938</v>
      </c>
    </row>
    <row r="210" spans="1:10" ht="38.25">
      <c r="A210" s="454" t="s">
        <v>827</v>
      </c>
      <c r="B210" s="72" t="s">
        <v>181</v>
      </c>
      <c r="C210" s="72" t="s">
        <v>101</v>
      </c>
      <c r="D210" s="72" t="s">
        <v>133</v>
      </c>
      <c r="E210" s="72" t="s">
        <v>167</v>
      </c>
      <c r="F210" s="72"/>
      <c r="G210" s="35" t="e">
        <f>#REF!</f>
        <v>#REF!</v>
      </c>
      <c r="H210" s="35" t="e">
        <f>#REF!-G210</f>
        <v>#REF!</v>
      </c>
      <c r="I210" s="88" t="e">
        <f>#REF!-#REF!</f>
        <v>#REF!</v>
      </c>
      <c r="J210" s="35">
        <f t="shared" si="27"/>
        <v>3938</v>
      </c>
    </row>
    <row r="211" spans="1:10" ht="51">
      <c r="A211" s="469" t="s">
        <v>936</v>
      </c>
      <c r="B211" s="207" t="s">
        <v>181</v>
      </c>
      <c r="C211" s="207" t="s">
        <v>101</v>
      </c>
      <c r="D211" s="207" t="s">
        <v>133</v>
      </c>
      <c r="E211" s="207" t="s">
        <v>360</v>
      </c>
      <c r="F211" s="207"/>
      <c r="G211" s="35"/>
      <c r="H211" s="35"/>
      <c r="I211" s="88" t="e">
        <f>#REF!-#REF!</f>
        <v>#REF!</v>
      </c>
      <c r="J211" s="35">
        <f>J212+J215</f>
        <v>3938</v>
      </c>
    </row>
    <row r="212" spans="1:10" ht="25.5">
      <c r="A212" s="19" t="s">
        <v>103</v>
      </c>
      <c r="B212" s="72" t="s">
        <v>181</v>
      </c>
      <c r="C212" s="72" t="s">
        <v>101</v>
      </c>
      <c r="D212" s="72" t="s">
        <v>133</v>
      </c>
      <c r="E212" s="48" t="s">
        <v>183</v>
      </c>
      <c r="F212" s="72"/>
      <c r="G212" s="35">
        <f>G213</f>
        <v>2519</v>
      </c>
      <c r="H212" s="35" t="e">
        <f>#REF!-G212</f>
        <v>#REF!</v>
      </c>
      <c r="I212" s="88" t="e">
        <f>#REF!-#REF!</f>
        <v>#REF!</v>
      </c>
      <c r="J212" s="35">
        <f t="shared" ref="J212:J213" si="28">J213</f>
        <v>3906</v>
      </c>
    </row>
    <row r="213" spans="1:10" ht="63.75">
      <c r="A213" s="28" t="s">
        <v>115</v>
      </c>
      <c r="B213" s="72" t="s">
        <v>181</v>
      </c>
      <c r="C213" s="72" t="s">
        <v>101</v>
      </c>
      <c r="D213" s="72" t="s">
        <v>133</v>
      </c>
      <c r="E213" s="48" t="s">
        <v>183</v>
      </c>
      <c r="F213" s="72" t="s">
        <v>105</v>
      </c>
      <c r="G213" s="35">
        <f>G214</f>
        <v>2519</v>
      </c>
      <c r="H213" s="35" t="e">
        <f>#REF!-G213</f>
        <v>#REF!</v>
      </c>
      <c r="I213" s="88" t="e">
        <f>#REF!-#REF!</f>
        <v>#REF!</v>
      </c>
      <c r="J213" s="35">
        <f t="shared" si="28"/>
        <v>3906</v>
      </c>
    </row>
    <row r="214" spans="1:10" ht="25.5">
      <c r="A214" s="29" t="s">
        <v>106</v>
      </c>
      <c r="B214" s="72" t="s">
        <v>181</v>
      </c>
      <c r="C214" s="72" t="s">
        <v>101</v>
      </c>
      <c r="D214" s="72" t="s">
        <v>133</v>
      </c>
      <c r="E214" s="48" t="s">
        <v>183</v>
      </c>
      <c r="F214" s="72" t="s">
        <v>107</v>
      </c>
      <c r="G214" s="35">
        <v>2519</v>
      </c>
      <c r="H214" s="35" t="e">
        <f>#REF!-G214</f>
        <v>#REF!</v>
      </c>
      <c r="I214" s="88" t="e">
        <f>#REF!-#REF!</f>
        <v>#REF!</v>
      </c>
      <c r="J214" s="35">
        <v>3906</v>
      </c>
    </row>
    <row r="215" spans="1:10" ht="25.5">
      <c r="A215" s="19" t="s">
        <v>108</v>
      </c>
      <c r="B215" s="72" t="s">
        <v>181</v>
      </c>
      <c r="C215" s="72" t="s">
        <v>101</v>
      </c>
      <c r="D215" s="72" t="s">
        <v>133</v>
      </c>
      <c r="E215" s="15" t="s">
        <v>184</v>
      </c>
      <c r="F215" s="72"/>
      <c r="G215" s="35" t="e">
        <f>G216+#REF!</f>
        <v>#REF!</v>
      </c>
      <c r="H215" s="35" t="e">
        <f>#REF!-G215</f>
        <v>#REF!</v>
      </c>
      <c r="I215" s="88" t="e">
        <f>#REF!-#REF!</f>
        <v>#REF!</v>
      </c>
      <c r="J215" s="35">
        <f t="shared" ref="J215:J216" si="29">J216</f>
        <v>32</v>
      </c>
    </row>
    <row r="216" spans="1:10" ht="25.5">
      <c r="A216" s="2" t="s">
        <v>214</v>
      </c>
      <c r="B216" s="72" t="s">
        <v>181</v>
      </c>
      <c r="C216" s="72" t="s">
        <v>101</v>
      </c>
      <c r="D216" s="72" t="s">
        <v>133</v>
      </c>
      <c r="E216" s="15" t="s">
        <v>184</v>
      </c>
      <c r="F216" s="72" t="s">
        <v>109</v>
      </c>
      <c r="G216" s="35">
        <f>G217</f>
        <v>10</v>
      </c>
      <c r="H216" s="35" t="e">
        <f>#REF!-G216</f>
        <v>#REF!</v>
      </c>
      <c r="I216" s="88" t="e">
        <f>#REF!-#REF!</f>
        <v>#REF!</v>
      </c>
      <c r="J216" s="35">
        <f t="shared" si="29"/>
        <v>32</v>
      </c>
    </row>
    <row r="217" spans="1:10" ht="25.5">
      <c r="A217" s="14" t="s">
        <v>110</v>
      </c>
      <c r="B217" s="72" t="s">
        <v>181</v>
      </c>
      <c r="C217" s="72" t="s">
        <v>101</v>
      </c>
      <c r="D217" s="72" t="s">
        <v>133</v>
      </c>
      <c r="E217" s="15" t="s">
        <v>184</v>
      </c>
      <c r="F217" s="72" t="s">
        <v>111</v>
      </c>
      <c r="G217" s="35">
        <v>10</v>
      </c>
      <c r="H217" s="35" t="e">
        <f>#REF!-G217</f>
        <v>#REF!</v>
      </c>
      <c r="I217" s="88" t="e">
        <f>#REF!-#REF!</f>
        <v>#REF!</v>
      </c>
      <c r="J217" s="35">
        <v>32</v>
      </c>
    </row>
    <row r="218" spans="1:10">
      <c r="A218" s="26" t="s">
        <v>185</v>
      </c>
      <c r="B218" s="72" t="s">
        <v>181</v>
      </c>
      <c r="C218" s="72" t="s">
        <v>101</v>
      </c>
      <c r="D218" s="72" t="s">
        <v>28</v>
      </c>
      <c r="E218" s="72"/>
      <c r="F218" s="72"/>
      <c r="G218" s="35">
        <f>G219</f>
        <v>100</v>
      </c>
      <c r="H218" s="35" t="e">
        <f>#REF!-G218</f>
        <v>#REF!</v>
      </c>
      <c r="I218" s="88" t="e">
        <f>#REF!-#REF!</f>
        <v>#REF!</v>
      </c>
      <c r="J218" s="35">
        <f t="shared" ref="J218:J221" si="30">J219</f>
        <v>100</v>
      </c>
    </row>
    <row r="219" spans="1:10">
      <c r="A219" s="70" t="s">
        <v>155</v>
      </c>
      <c r="B219" s="72" t="s">
        <v>181</v>
      </c>
      <c r="C219" s="72" t="s">
        <v>101</v>
      </c>
      <c r="D219" s="72" t="s">
        <v>28</v>
      </c>
      <c r="E219" s="72" t="s">
        <v>156</v>
      </c>
      <c r="F219" s="72"/>
      <c r="G219" s="35">
        <f>G220</f>
        <v>100</v>
      </c>
      <c r="H219" s="35" t="e">
        <f>#REF!-G219</f>
        <v>#REF!</v>
      </c>
      <c r="I219" s="88" t="e">
        <f>#REF!-#REF!</f>
        <v>#REF!</v>
      </c>
      <c r="J219" s="35">
        <f t="shared" si="30"/>
        <v>100</v>
      </c>
    </row>
    <row r="220" spans="1:10" ht="38.25">
      <c r="A220" s="26" t="s">
        <v>920</v>
      </c>
      <c r="B220" s="72" t="s">
        <v>181</v>
      </c>
      <c r="C220" s="72" t="s">
        <v>101</v>
      </c>
      <c r="D220" s="72" t="s">
        <v>28</v>
      </c>
      <c r="E220" s="15" t="s">
        <v>159</v>
      </c>
      <c r="F220" s="72"/>
      <c r="G220" s="35">
        <f>G221</f>
        <v>100</v>
      </c>
      <c r="H220" s="35" t="e">
        <f>#REF!-G220</f>
        <v>#REF!</v>
      </c>
      <c r="I220" s="88" t="e">
        <f>#REF!-#REF!</f>
        <v>#REF!</v>
      </c>
      <c r="J220" s="35">
        <f t="shared" si="30"/>
        <v>100</v>
      </c>
    </row>
    <row r="221" spans="1:10">
      <c r="A221" s="2" t="s">
        <v>117</v>
      </c>
      <c r="B221" s="72" t="s">
        <v>181</v>
      </c>
      <c r="C221" s="72" t="s">
        <v>101</v>
      </c>
      <c r="D221" s="72" t="s">
        <v>28</v>
      </c>
      <c r="E221" s="15" t="s">
        <v>159</v>
      </c>
      <c r="F221" s="72" t="s">
        <v>118</v>
      </c>
      <c r="G221" s="35">
        <f>G222</f>
        <v>100</v>
      </c>
      <c r="H221" s="35" t="e">
        <f>#REF!-G221</f>
        <v>#REF!</v>
      </c>
      <c r="I221" s="88" t="e">
        <f>#REF!-#REF!</f>
        <v>#REF!</v>
      </c>
      <c r="J221" s="35">
        <f t="shared" si="30"/>
        <v>100</v>
      </c>
    </row>
    <row r="222" spans="1:10">
      <c r="A222" s="29" t="s">
        <v>161</v>
      </c>
      <c r="B222" s="72" t="s">
        <v>181</v>
      </c>
      <c r="C222" s="72" t="s">
        <v>101</v>
      </c>
      <c r="D222" s="72" t="s">
        <v>28</v>
      </c>
      <c r="E222" s="15" t="s">
        <v>159</v>
      </c>
      <c r="F222" s="72" t="s">
        <v>162</v>
      </c>
      <c r="G222" s="35">
        <v>100</v>
      </c>
      <c r="H222" s="35" t="e">
        <f>#REF!-G222</f>
        <v>#REF!</v>
      </c>
      <c r="I222" s="88" t="e">
        <f>#REF!-#REF!</f>
        <v>#REF!</v>
      </c>
      <c r="J222" s="35">
        <v>100</v>
      </c>
    </row>
    <row r="223" spans="1:10">
      <c r="A223" s="70" t="s">
        <v>149</v>
      </c>
      <c r="B223" s="72" t="s">
        <v>181</v>
      </c>
      <c r="C223" s="72" t="s">
        <v>101</v>
      </c>
      <c r="D223" s="72" t="s">
        <v>150</v>
      </c>
      <c r="E223" s="15"/>
      <c r="F223" s="72"/>
      <c r="G223" s="35">
        <f>G224</f>
        <v>487</v>
      </c>
      <c r="H223" s="35" t="e">
        <f>#REF!-G223</f>
        <v>#REF!</v>
      </c>
      <c r="I223" s="88" t="e">
        <f>#REF!-#REF!</f>
        <v>#REF!</v>
      </c>
      <c r="J223" s="35">
        <f t="shared" ref="J223:J224" si="31">J224</f>
        <v>630</v>
      </c>
    </row>
    <row r="224" spans="1:10">
      <c r="A224" s="91" t="s">
        <v>155</v>
      </c>
      <c r="B224" s="72" t="s">
        <v>181</v>
      </c>
      <c r="C224" s="72" t="s">
        <v>101</v>
      </c>
      <c r="D224" s="72" t="s">
        <v>150</v>
      </c>
      <c r="E224" s="15" t="s">
        <v>156</v>
      </c>
      <c r="F224" s="72"/>
      <c r="G224" s="35">
        <f>G225</f>
        <v>487</v>
      </c>
      <c r="H224" s="35" t="e">
        <f>#REF!-G224</f>
        <v>#REF!</v>
      </c>
      <c r="I224" s="88" t="e">
        <f>#REF!-#REF!</f>
        <v>#REF!</v>
      </c>
      <c r="J224" s="35">
        <f t="shared" si="31"/>
        <v>630</v>
      </c>
    </row>
    <row r="225" spans="1:10" ht="25.5">
      <c r="A225" s="29" t="s">
        <v>816</v>
      </c>
      <c r="B225" s="72" t="s">
        <v>181</v>
      </c>
      <c r="C225" s="72" t="s">
        <v>101</v>
      </c>
      <c r="D225" s="72" t="s">
        <v>150</v>
      </c>
      <c r="E225" s="15" t="s">
        <v>165</v>
      </c>
      <c r="F225" s="72"/>
      <c r="G225" s="35">
        <f>SUM(G226)</f>
        <v>487</v>
      </c>
      <c r="H225" s="35" t="e">
        <f>#REF!-G225</f>
        <v>#REF!</v>
      </c>
      <c r="I225" s="88" t="e">
        <f>#REF!-#REF!</f>
        <v>#REF!</v>
      </c>
      <c r="J225" s="35">
        <f t="shared" ref="J225:J226" si="32">SUM(J226)</f>
        <v>630</v>
      </c>
    </row>
    <row r="226" spans="1:10" ht="25.5">
      <c r="A226" s="2" t="s">
        <v>214</v>
      </c>
      <c r="B226" s="72" t="s">
        <v>181</v>
      </c>
      <c r="C226" s="72" t="s">
        <v>101</v>
      </c>
      <c r="D226" s="72" t="s">
        <v>150</v>
      </c>
      <c r="E226" s="15" t="s">
        <v>165</v>
      </c>
      <c r="F226" s="72" t="s">
        <v>109</v>
      </c>
      <c r="G226" s="35">
        <f>SUM(G227)</f>
        <v>487</v>
      </c>
      <c r="H226" s="35" t="e">
        <f>#REF!-G226</f>
        <v>#REF!</v>
      </c>
      <c r="I226" s="88" t="e">
        <f>#REF!-#REF!</f>
        <v>#REF!</v>
      </c>
      <c r="J226" s="35">
        <f t="shared" si="32"/>
        <v>630</v>
      </c>
    </row>
    <row r="227" spans="1:10" ht="25.5">
      <c r="A227" s="14" t="s">
        <v>110</v>
      </c>
      <c r="B227" s="72" t="s">
        <v>181</v>
      </c>
      <c r="C227" s="72" t="s">
        <v>101</v>
      </c>
      <c r="D227" s="72" t="s">
        <v>150</v>
      </c>
      <c r="E227" s="15" t="s">
        <v>165</v>
      </c>
      <c r="F227" s="72" t="s">
        <v>111</v>
      </c>
      <c r="G227" s="35">
        <v>487</v>
      </c>
      <c r="H227" s="35" t="e">
        <f>#REF!-G227</f>
        <v>#REF!</v>
      </c>
      <c r="I227" s="88" t="e">
        <f>#REF!-#REF!</f>
        <v>#REF!</v>
      </c>
      <c r="J227" s="35">
        <v>630</v>
      </c>
    </row>
    <row r="228" spans="1:10">
      <c r="A228" s="70" t="s">
        <v>136</v>
      </c>
      <c r="B228" s="72" t="s">
        <v>181</v>
      </c>
      <c r="C228" s="72" t="s">
        <v>137</v>
      </c>
      <c r="D228" s="472" t="s">
        <v>390</v>
      </c>
      <c r="E228" s="72"/>
      <c r="F228" s="72"/>
      <c r="G228" s="35">
        <f>G229</f>
        <v>255</v>
      </c>
      <c r="H228" s="35" t="e">
        <f>#REF!-G228</f>
        <v>#REF!</v>
      </c>
      <c r="I228" s="88" t="e">
        <f>#REF!-#REF!</f>
        <v>#REF!</v>
      </c>
      <c r="J228" s="35">
        <f t="shared" ref="J228:J231" si="33">J229</f>
        <v>861.8</v>
      </c>
    </row>
    <row r="229" spans="1:10">
      <c r="A229" s="70" t="s">
        <v>186</v>
      </c>
      <c r="B229" s="72" t="s">
        <v>181</v>
      </c>
      <c r="C229" s="72">
        <v>10</v>
      </c>
      <c r="D229" s="72" t="s">
        <v>101</v>
      </c>
      <c r="E229" s="72"/>
      <c r="F229" s="72"/>
      <c r="G229" s="35">
        <f>G230</f>
        <v>255</v>
      </c>
      <c r="H229" s="35" t="e">
        <f>#REF!-G229</f>
        <v>#REF!</v>
      </c>
      <c r="I229" s="88" t="e">
        <f>#REF!-#REF!</f>
        <v>#REF!</v>
      </c>
      <c r="J229" s="35">
        <f t="shared" si="33"/>
        <v>861.8</v>
      </c>
    </row>
    <row r="230" spans="1:10" ht="25.5">
      <c r="A230" s="2" t="s">
        <v>786</v>
      </c>
      <c r="B230" s="72" t="s">
        <v>181</v>
      </c>
      <c r="C230" s="72">
        <v>10</v>
      </c>
      <c r="D230" s="72" t="s">
        <v>101</v>
      </c>
      <c r="E230" s="15" t="s">
        <v>113</v>
      </c>
      <c r="F230" s="72"/>
      <c r="G230" s="35">
        <f>G231</f>
        <v>255</v>
      </c>
      <c r="H230" s="35" t="e">
        <f>#REF!-G230</f>
        <v>#REF!</v>
      </c>
      <c r="I230" s="88" t="e">
        <f>#REF!-#REF!</f>
        <v>#REF!</v>
      </c>
      <c r="J230" s="35">
        <f t="shared" si="33"/>
        <v>861.8</v>
      </c>
    </row>
    <row r="231" spans="1:10" ht="38.25">
      <c r="A231" s="2" t="s">
        <v>787</v>
      </c>
      <c r="B231" s="72" t="s">
        <v>181</v>
      </c>
      <c r="C231" s="72">
        <v>10</v>
      </c>
      <c r="D231" s="72" t="s">
        <v>101</v>
      </c>
      <c r="E231" s="15" t="s">
        <v>152</v>
      </c>
      <c r="F231" s="72"/>
      <c r="G231" s="35">
        <f>G232</f>
        <v>255</v>
      </c>
      <c r="H231" s="35" t="e">
        <f>#REF!-G231</f>
        <v>#REF!</v>
      </c>
      <c r="I231" s="88" t="e">
        <f>#REF!-#REF!</f>
        <v>#REF!</v>
      </c>
      <c r="J231" s="35">
        <f t="shared" si="33"/>
        <v>861.8</v>
      </c>
    </row>
    <row r="232" spans="1:10">
      <c r="A232" s="19" t="s">
        <v>187</v>
      </c>
      <c r="B232" s="72" t="s">
        <v>181</v>
      </c>
      <c r="C232" s="49" t="s">
        <v>137</v>
      </c>
      <c r="D232" s="72" t="s">
        <v>101</v>
      </c>
      <c r="E232" s="15" t="s">
        <v>188</v>
      </c>
      <c r="F232" s="72"/>
      <c r="G232" s="35">
        <f>G235+G233</f>
        <v>255</v>
      </c>
      <c r="H232" s="35" t="e">
        <f>#REF!-G232</f>
        <v>#REF!</v>
      </c>
      <c r="I232" s="88" t="e">
        <f>#REF!-#REF!</f>
        <v>#REF!</v>
      </c>
      <c r="J232" s="35">
        <f>J235+J233</f>
        <v>861.8</v>
      </c>
    </row>
    <row r="233" spans="1:10" ht="25.5">
      <c r="A233" s="2" t="s">
        <v>214</v>
      </c>
      <c r="B233" s="72" t="s">
        <v>181</v>
      </c>
      <c r="C233" s="49" t="s">
        <v>137</v>
      </c>
      <c r="D233" s="72" t="s">
        <v>101</v>
      </c>
      <c r="E233" s="15" t="s">
        <v>188</v>
      </c>
      <c r="F233" s="72" t="s">
        <v>109</v>
      </c>
      <c r="G233" s="35">
        <f>SUM(G234)</f>
        <v>3</v>
      </c>
      <c r="H233" s="35" t="e">
        <f>#REF!-G233</f>
        <v>#REF!</v>
      </c>
      <c r="I233" s="88" t="e">
        <f>#REF!-#REF!</f>
        <v>#REF!</v>
      </c>
      <c r="J233" s="35">
        <f>SUM(J234)</f>
        <v>35</v>
      </c>
    </row>
    <row r="234" spans="1:10" ht="25.5">
      <c r="A234" s="14" t="s">
        <v>110</v>
      </c>
      <c r="B234" s="72" t="s">
        <v>181</v>
      </c>
      <c r="C234" s="49" t="s">
        <v>137</v>
      </c>
      <c r="D234" s="72" t="s">
        <v>101</v>
      </c>
      <c r="E234" s="15" t="s">
        <v>188</v>
      </c>
      <c r="F234" s="72" t="s">
        <v>111</v>
      </c>
      <c r="G234" s="35">
        <v>3</v>
      </c>
      <c r="H234" s="35" t="e">
        <f>#REF!-G234</f>
        <v>#REF!</v>
      </c>
      <c r="I234" s="88" t="e">
        <f>#REF!-#REF!</f>
        <v>#REF!</v>
      </c>
      <c r="J234" s="35">
        <v>35</v>
      </c>
    </row>
    <row r="235" spans="1:10">
      <c r="A235" s="2" t="s">
        <v>189</v>
      </c>
      <c r="B235" s="72" t="s">
        <v>181</v>
      </c>
      <c r="C235" s="72">
        <v>10</v>
      </c>
      <c r="D235" s="72" t="s">
        <v>101</v>
      </c>
      <c r="E235" s="15" t="s">
        <v>188</v>
      </c>
      <c r="F235" s="72" t="s">
        <v>154</v>
      </c>
      <c r="G235" s="35">
        <f>G236</f>
        <v>252</v>
      </c>
      <c r="H235" s="35" t="e">
        <f>#REF!-G235</f>
        <v>#REF!</v>
      </c>
      <c r="I235" s="88" t="e">
        <f>#REF!-#REF!</f>
        <v>#REF!</v>
      </c>
      <c r="J235" s="35">
        <f>J236</f>
        <v>826.8</v>
      </c>
    </row>
    <row r="236" spans="1:10" ht="17.25" customHeight="1">
      <c r="A236" s="10" t="s">
        <v>19</v>
      </c>
      <c r="B236" s="72" t="s">
        <v>181</v>
      </c>
      <c r="C236" s="72">
        <v>10</v>
      </c>
      <c r="D236" s="72" t="s">
        <v>101</v>
      </c>
      <c r="E236" s="15" t="s">
        <v>188</v>
      </c>
      <c r="F236" s="72" t="s">
        <v>20</v>
      </c>
      <c r="G236" s="35">
        <v>252</v>
      </c>
      <c r="H236" s="35" t="e">
        <f>#REF!-G236</f>
        <v>#REF!</v>
      </c>
      <c r="I236" s="88" t="e">
        <f>#REF!-#REF!</f>
        <v>#REF!</v>
      </c>
      <c r="J236" s="35">
        <v>826.8</v>
      </c>
    </row>
    <row r="237" spans="1:10" ht="25.5">
      <c r="A237" s="70" t="s">
        <v>10</v>
      </c>
      <c r="B237" s="72" t="s">
        <v>181</v>
      </c>
      <c r="C237" s="72" t="s">
        <v>150</v>
      </c>
      <c r="D237" s="472" t="s">
        <v>390</v>
      </c>
      <c r="E237" s="72"/>
      <c r="F237" s="72"/>
      <c r="G237" s="35" t="e">
        <f>G238</f>
        <v>#REF!</v>
      </c>
      <c r="H237" s="35" t="e">
        <f>#REF!-G237</f>
        <v>#REF!</v>
      </c>
      <c r="I237" s="88" t="e">
        <f>#REF!-#REF!</f>
        <v>#REF!</v>
      </c>
      <c r="J237" s="35">
        <f t="shared" ref="J237:J238" si="34">J238</f>
        <v>37.299999999999997</v>
      </c>
    </row>
    <row r="238" spans="1:10" ht="25.5">
      <c r="A238" s="70" t="s">
        <v>16</v>
      </c>
      <c r="B238" s="72" t="s">
        <v>181</v>
      </c>
      <c r="C238" s="72" t="s">
        <v>150</v>
      </c>
      <c r="D238" s="72" t="s">
        <v>101</v>
      </c>
      <c r="E238" s="72"/>
      <c r="F238" s="72"/>
      <c r="G238" s="35" t="e">
        <f>G239</f>
        <v>#REF!</v>
      </c>
      <c r="H238" s="35" t="e">
        <f>#REF!-G238</f>
        <v>#REF!</v>
      </c>
      <c r="I238" s="88" t="e">
        <f>#REF!-#REF!</f>
        <v>#REF!</v>
      </c>
      <c r="J238" s="35">
        <f t="shared" si="34"/>
        <v>37.299999999999997</v>
      </c>
    </row>
    <row r="239" spans="1:10" ht="38.25">
      <c r="A239" s="469" t="s">
        <v>935</v>
      </c>
      <c r="B239" s="72" t="s">
        <v>181</v>
      </c>
      <c r="C239" s="72" t="s">
        <v>150</v>
      </c>
      <c r="D239" s="72" t="s">
        <v>101</v>
      </c>
      <c r="E239" s="72" t="s">
        <v>167</v>
      </c>
      <c r="F239" s="72"/>
      <c r="G239" s="35" t="e">
        <f>#REF!</f>
        <v>#REF!</v>
      </c>
      <c r="H239" s="35" t="e">
        <f>#REF!-G239</f>
        <v>#REF!</v>
      </c>
      <c r="I239" s="88" t="e">
        <f>#REF!-#REF!</f>
        <v>#REF!</v>
      </c>
      <c r="J239" s="35">
        <f>J241</f>
        <v>37.299999999999997</v>
      </c>
    </row>
    <row r="240" spans="1:10">
      <c r="A240" s="204" t="s">
        <v>220</v>
      </c>
      <c r="B240" s="206" t="s">
        <v>181</v>
      </c>
      <c r="C240" s="206" t="s">
        <v>150</v>
      </c>
      <c r="D240" s="206" t="s">
        <v>101</v>
      </c>
      <c r="E240" s="206" t="s">
        <v>219</v>
      </c>
      <c r="F240" s="206"/>
      <c r="G240" s="35"/>
      <c r="H240" s="35"/>
      <c r="I240" s="88" t="e">
        <f>#REF!-#REF!</f>
        <v>#REF!</v>
      </c>
      <c r="J240" s="35">
        <f>J241</f>
        <v>37.299999999999997</v>
      </c>
    </row>
    <row r="241" spans="1:10">
      <c r="A241" s="70" t="s">
        <v>175</v>
      </c>
      <c r="B241" s="72" t="s">
        <v>181</v>
      </c>
      <c r="C241" s="72" t="s">
        <v>150</v>
      </c>
      <c r="D241" s="72" t="s">
        <v>101</v>
      </c>
      <c r="E241" s="15" t="s">
        <v>176</v>
      </c>
      <c r="F241" s="72"/>
      <c r="G241" s="35">
        <f>G242</f>
        <v>25</v>
      </c>
      <c r="H241" s="35" t="e">
        <f>#REF!-G241</f>
        <v>#REF!</v>
      </c>
      <c r="I241" s="88" t="e">
        <f>#REF!-#REF!</f>
        <v>#REF!</v>
      </c>
      <c r="J241" s="35">
        <f>J242</f>
        <v>37.299999999999997</v>
      </c>
    </row>
    <row r="242" spans="1:10" ht="25.5">
      <c r="A242" s="26" t="s">
        <v>177</v>
      </c>
      <c r="B242" s="72" t="s">
        <v>181</v>
      </c>
      <c r="C242" s="72" t="s">
        <v>150</v>
      </c>
      <c r="D242" s="72" t="s">
        <v>101</v>
      </c>
      <c r="E242" s="15" t="s">
        <v>176</v>
      </c>
      <c r="F242" s="72" t="s">
        <v>178</v>
      </c>
      <c r="G242" s="35">
        <f>G243</f>
        <v>25</v>
      </c>
      <c r="H242" s="35" t="e">
        <f>#REF!-G242</f>
        <v>#REF!</v>
      </c>
      <c r="I242" s="88" t="e">
        <f>#REF!-#REF!</f>
        <v>#REF!</v>
      </c>
      <c r="J242" s="35">
        <f>J243</f>
        <v>37.299999999999997</v>
      </c>
    </row>
    <row r="243" spans="1:10">
      <c r="A243" s="10" t="s">
        <v>179</v>
      </c>
      <c r="B243" s="72" t="s">
        <v>181</v>
      </c>
      <c r="C243" s="72" t="s">
        <v>150</v>
      </c>
      <c r="D243" s="72" t="s">
        <v>101</v>
      </c>
      <c r="E243" s="15" t="s">
        <v>176</v>
      </c>
      <c r="F243" s="72" t="s">
        <v>180</v>
      </c>
      <c r="G243" s="35">
        <v>25</v>
      </c>
      <c r="H243" s="35" t="e">
        <f>#REF!-G243</f>
        <v>#REF!</v>
      </c>
      <c r="I243" s="88" t="e">
        <f>#REF!-#REF!</f>
        <v>#REF!</v>
      </c>
      <c r="J243" s="35">
        <v>37.299999999999997</v>
      </c>
    </row>
    <row r="244" spans="1:10" ht="25.5">
      <c r="A244" s="81" t="s">
        <v>820</v>
      </c>
      <c r="B244" s="82" t="s">
        <v>190</v>
      </c>
      <c r="C244" s="82"/>
      <c r="D244" s="82"/>
      <c r="E244" s="82"/>
      <c r="F244" s="82"/>
      <c r="G244" s="83" t="e">
        <f>G246+G255+G310</f>
        <v>#REF!</v>
      </c>
      <c r="H244" s="35" t="e">
        <f>#REF!-G244</f>
        <v>#REF!</v>
      </c>
      <c r="I244" s="88" t="e">
        <f>#REF!-#REF!</f>
        <v>#REF!</v>
      </c>
      <c r="J244" s="83">
        <f>J246+J255+J310</f>
        <v>156229.93</v>
      </c>
    </row>
    <row r="245" spans="1:10">
      <c r="A245" s="27" t="s">
        <v>7</v>
      </c>
      <c r="B245" s="237" t="s">
        <v>190</v>
      </c>
      <c r="C245" s="237" t="s">
        <v>146</v>
      </c>
      <c r="D245" s="3" t="s">
        <v>390</v>
      </c>
      <c r="E245" s="3"/>
      <c r="F245" s="3"/>
      <c r="G245" s="87"/>
      <c r="H245" s="35"/>
      <c r="I245" s="88" t="e">
        <f>#REF!-#REF!</f>
        <v>#REF!</v>
      </c>
      <c r="J245" s="311">
        <f>J246+J255+J310</f>
        <v>156229.93</v>
      </c>
    </row>
    <row r="246" spans="1:10">
      <c r="A246" s="70" t="s">
        <v>191</v>
      </c>
      <c r="B246" s="72" t="s">
        <v>190</v>
      </c>
      <c r="C246" s="72" t="s">
        <v>146</v>
      </c>
      <c r="D246" s="72" t="s">
        <v>101</v>
      </c>
      <c r="E246" s="72"/>
      <c r="F246" s="72"/>
      <c r="G246" s="35" t="e">
        <f>G247+#REF!</f>
        <v>#REF!</v>
      </c>
      <c r="H246" s="35" t="e">
        <f>#REF!-G246</f>
        <v>#REF!</v>
      </c>
      <c r="I246" s="88" t="e">
        <f>#REF!-#REF!</f>
        <v>#REF!</v>
      </c>
      <c r="J246" s="35">
        <f>J247</f>
        <v>33155.4</v>
      </c>
    </row>
    <row r="247" spans="1:10" ht="38.25">
      <c r="A247" s="469" t="s">
        <v>583</v>
      </c>
      <c r="B247" s="72" t="s">
        <v>190</v>
      </c>
      <c r="C247" s="72" t="s">
        <v>146</v>
      </c>
      <c r="D247" s="72" t="s">
        <v>101</v>
      </c>
      <c r="E247" s="49" t="s">
        <v>192</v>
      </c>
      <c r="F247" s="72"/>
      <c r="G247" s="35" t="e">
        <f>G248</f>
        <v>#REF!</v>
      </c>
      <c r="H247" s="35" t="e">
        <f>#REF!-G247</f>
        <v>#REF!</v>
      </c>
      <c r="I247" s="88" t="e">
        <f>#REF!-#REF!</f>
        <v>#REF!</v>
      </c>
      <c r="J247" s="35">
        <f>J248</f>
        <v>33155.4</v>
      </c>
    </row>
    <row r="248" spans="1:10" ht="25.5">
      <c r="A248" s="411" t="s">
        <v>582</v>
      </c>
      <c r="B248" s="72" t="s">
        <v>190</v>
      </c>
      <c r="C248" s="72" t="s">
        <v>146</v>
      </c>
      <c r="D248" s="72" t="s">
        <v>101</v>
      </c>
      <c r="E248" s="49" t="s">
        <v>193</v>
      </c>
      <c r="F248" s="72"/>
      <c r="G248" s="35" t="e">
        <f>G249+G252</f>
        <v>#REF!</v>
      </c>
      <c r="H248" s="35" t="e">
        <f>#REF!-G248</f>
        <v>#REF!</v>
      </c>
      <c r="I248" s="88" t="e">
        <f>#REF!-#REF!</f>
        <v>#REF!</v>
      </c>
      <c r="J248" s="35">
        <f>J249+J252</f>
        <v>33155.4</v>
      </c>
    </row>
    <row r="249" spans="1:10" ht="25.5">
      <c r="A249" s="411" t="s">
        <v>194</v>
      </c>
      <c r="B249" s="72" t="s">
        <v>190</v>
      </c>
      <c r="C249" s="72" t="s">
        <v>146</v>
      </c>
      <c r="D249" s="72" t="s">
        <v>101</v>
      </c>
      <c r="E249" s="9" t="s">
        <v>195</v>
      </c>
      <c r="F249" s="72"/>
      <c r="G249" s="35" t="e">
        <f>#REF!+#REF!+#REF!+G250</f>
        <v>#REF!</v>
      </c>
      <c r="H249" s="35" t="e">
        <f>#REF!-G249</f>
        <v>#REF!</v>
      </c>
      <c r="I249" s="88" t="e">
        <f>#REF!-#REF!</f>
        <v>#REF!</v>
      </c>
      <c r="J249" s="35">
        <f>J250</f>
        <v>20490.8</v>
      </c>
    </row>
    <row r="250" spans="1:10" ht="25.5">
      <c r="A250" s="14" t="s">
        <v>91</v>
      </c>
      <c r="B250" s="72" t="s">
        <v>190</v>
      </c>
      <c r="C250" s="72" t="s">
        <v>146</v>
      </c>
      <c r="D250" s="72" t="s">
        <v>101</v>
      </c>
      <c r="E250" s="9" t="s">
        <v>195</v>
      </c>
      <c r="F250" s="72" t="s">
        <v>24</v>
      </c>
      <c r="G250" s="35">
        <f>SUM(G251)</f>
        <v>20955.5</v>
      </c>
      <c r="H250" s="35" t="e">
        <f>#REF!-G250</f>
        <v>#REF!</v>
      </c>
      <c r="I250" s="88" t="e">
        <f>#REF!-#REF!</f>
        <v>#REF!</v>
      </c>
      <c r="J250" s="35">
        <f>SUM(J251)</f>
        <v>20490.8</v>
      </c>
    </row>
    <row r="251" spans="1:10">
      <c r="A251" s="14" t="s">
        <v>92</v>
      </c>
      <c r="B251" s="72" t="s">
        <v>190</v>
      </c>
      <c r="C251" s="72" t="s">
        <v>146</v>
      </c>
      <c r="D251" s="72" t="s">
        <v>101</v>
      </c>
      <c r="E251" s="9" t="s">
        <v>195</v>
      </c>
      <c r="F251" s="72" t="s">
        <v>93</v>
      </c>
      <c r="G251" s="35">
        <v>20955.5</v>
      </c>
      <c r="H251" s="35" t="e">
        <f>#REF!-G251</f>
        <v>#REF!</v>
      </c>
      <c r="I251" s="88" t="e">
        <f>#REF!-#REF!</f>
        <v>#REF!</v>
      </c>
      <c r="J251" s="35">
        <v>20490.8</v>
      </c>
    </row>
    <row r="252" spans="1:10" ht="51">
      <c r="A252" s="18" t="s">
        <v>774</v>
      </c>
      <c r="B252" s="72" t="s">
        <v>190</v>
      </c>
      <c r="C252" s="72" t="s">
        <v>146</v>
      </c>
      <c r="D252" s="72" t="s">
        <v>101</v>
      </c>
      <c r="E252" s="9" t="s">
        <v>196</v>
      </c>
      <c r="F252" s="72"/>
      <c r="G252" s="35" t="e">
        <f>#REF!+G253</f>
        <v>#REF!</v>
      </c>
      <c r="H252" s="35" t="e">
        <f>#REF!-G252</f>
        <v>#REF!</v>
      </c>
      <c r="I252" s="88" t="e">
        <f>#REF!-#REF!</f>
        <v>#REF!</v>
      </c>
      <c r="J252" s="35">
        <f>J253</f>
        <v>12664.6</v>
      </c>
    </row>
    <row r="253" spans="1:10" ht="25.5">
      <c r="A253" s="14" t="s">
        <v>91</v>
      </c>
      <c r="B253" s="72" t="s">
        <v>190</v>
      </c>
      <c r="C253" s="72" t="s">
        <v>146</v>
      </c>
      <c r="D253" s="72" t="s">
        <v>101</v>
      </c>
      <c r="E253" s="9" t="s">
        <v>196</v>
      </c>
      <c r="F253" s="72" t="s">
        <v>24</v>
      </c>
      <c r="G253" s="35">
        <f>SUM(G254)</f>
        <v>9552.7000000000007</v>
      </c>
      <c r="H253" s="35" t="e">
        <f>#REF!-G253</f>
        <v>#REF!</v>
      </c>
      <c r="I253" s="88" t="e">
        <f>#REF!-#REF!</f>
        <v>#REF!</v>
      </c>
      <c r="J253" s="35">
        <f>SUM(J254)</f>
        <v>12664.6</v>
      </c>
    </row>
    <row r="254" spans="1:10">
      <c r="A254" s="14" t="s">
        <v>92</v>
      </c>
      <c r="B254" s="72" t="s">
        <v>190</v>
      </c>
      <c r="C254" s="72" t="s">
        <v>146</v>
      </c>
      <c r="D254" s="72" t="s">
        <v>101</v>
      </c>
      <c r="E254" s="9" t="s">
        <v>196</v>
      </c>
      <c r="F254" s="72" t="s">
        <v>93</v>
      </c>
      <c r="G254" s="35">
        <v>9552.7000000000007</v>
      </c>
      <c r="H254" s="35" t="e">
        <f>#REF!-G254</f>
        <v>#REF!</v>
      </c>
      <c r="I254" s="88" t="e">
        <f>#REF!-#REF!</f>
        <v>#REF!</v>
      </c>
      <c r="J254" s="35">
        <v>12664.6</v>
      </c>
    </row>
    <row r="255" spans="1:10" s="65" customFormat="1">
      <c r="A255" s="70" t="s">
        <v>197</v>
      </c>
      <c r="B255" s="72" t="s">
        <v>190</v>
      </c>
      <c r="C255" s="72" t="s">
        <v>146</v>
      </c>
      <c r="D255" s="72" t="s">
        <v>132</v>
      </c>
      <c r="E255" s="72"/>
      <c r="F255" s="72"/>
      <c r="G255" s="35" t="e">
        <f>G256+#REF!+#REF!</f>
        <v>#REF!</v>
      </c>
      <c r="H255" s="35" t="e">
        <f>#REF!-G255</f>
        <v>#REF!</v>
      </c>
      <c r="I255" s="88" t="e">
        <f>#REF!-#REF!</f>
        <v>#REF!</v>
      </c>
      <c r="J255" s="35">
        <f>J256</f>
        <v>120683.825</v>
      </c>
    </row>
    <row r="256" spans="1:10" ht="38.25">
      <c r="A256" s="387" t="s">
        <v>583</v>
      </c>
      <c r="B256" s="72" t="s">
        <v>190</v>
      </c>
      <c r="C256" s="72" t="s">
        <v>146</v>
      </c>
      <c r="D256" s="72" t="s">
        <v>132</v>
      </c>
      <c r="E256" s="49" t="s">
        <v>192</v>
      </c>
      <c r="F256" s="72"/>
      <c r="G256" s="35" t="e">
        <f>G257+#REF!</f>
        <v>#REF!</v>
      </c>
      <c r="H256" s="35" t="e">
        <f>#REF!-G256</f>
        <v>#REF!</v>
      </c>
      <c r="I256" s="88" t="e">
        <f>#REF!-#REF!</f>
        <v>#REF!</v>
      </c>
      <c r="J256" s="35">
        <f>J257</f>
        <v>120683.825</v>
      </c>
    </row>
    <row r="257" spans="1:10" ht="25.5">
      <c r="A257" s="29" t="s">
        <v>584</v>
      </c>
      <c r="B257" s="72" t="s">
        <v>190</v>
      </c>
      <c r="C257" s="72" t="s">
        <v>146</v>
      </c>
      <c r="D257" s="72" t="s">
        <v>132</v>
      </c>
      <c r="E257" s="49" t="s">
        <v>198</v>
      </c>
      <c r="F257" s="72"/>
      <c r="G257" s="35" t="e">
        <f>G261+G275+G305</f>
        <v>#REF!</v>
      </c>
      <c r="H257" s="35" t="e">
        <f>#REF!-G257</f>
        <v>#REF!</v>
      </c>
      <c r="I257" s="88" t="e">
        <f>#REF!-#REF!</f>
        <v>#REF!</v>
      </c>
      <c r="J257" s="35">
        <f>J261+J275+J297+J270+J282+J287+J292+J258</f>
        <v>120683.825</v>
      </c>
    </row>
    <row r="258" spans="1:10" ht="25.5">
      <c r="A258" s="14" t="s">
        <v>589</v>
      </c>
      <c r="B258" s="304" t="s">
        <v>190</v>
      </c>
      <c r="C258" s="304" t="s">
        <v>146</v>
      </c>
      <c r="D258" s="304" t="s">
        <v>132</v>
      </c>
      <c r="E258" s="9" t="s">
        <v>590</v>
      </c>
      <c r="F258" s="304"/>
      <c r="G258" s="35"/>
      <c r="H258" s="35"/>
      <c r="I258" s="88"/>
      <c r="J258" s="35">
        <f>J259</f>
        <v>10</v>
      </c>
    </row>
    <row r="259" spans="1:10" ht="25.5">
      <c r="A259" s="14" t="s">
        <v>91</v>
      </c>
      <c r="B259" s="304" t="s">
        <v>190</v>
      </c>
      <c r="C259" s="304" t="s">
        <v>146</v>
      </c>
      <c r="D259" s="304" t="s">
        <v>132</v>
      </c>
      <c r="E259" s="9" t="s">
        <v>590</v>
      </c>
      <c r="F259" s="304" t="s">
        <v>24</v>
      </c>
      <c r="G259" s="35"/>
      <c r="H259" s="35"/>
      <c r="I259" s="88"/>
      <c r="J259" s="35">
        <f>J260</f>
        <v>10</v>
      </c>
    </row>
    <row r="260" spans="1:10">
      <c r="A260" s="14" t="s">
        <v>92</v>
      </c>
      <c r="B260" s="304" t="s">
        <v>190</v>
      </c>
      <c r="C260" s="304" t="s">
        <v>146</v>
      </c>
      <c r="D260" s="304" t="s">
        <v>132</v>
      </c>
      <c r="E260" s="9" t="s">
        <v>590</v>
      </c>
      <c r="F260" s="304" t="s">
        <v>93</v>
      </c>
      <c r="G260" s="35"/>
      <c r="H260" s="35"/>
      <c r="I260" s="88"/>
      <c r="J260" s="35">
        <v>10</v>
      </c>
    </row>
    <row r="261" spans="1:10" ht="38.25">
      <c r="A261" s="411" t="s">
        <v>199</v>
      </c>
      <c r="B261" s="72" t="s">
        <v>190</v>
      </c>
      <c r="C261" s="72" t="s">
        <v>146</v>
      </c>
      <c r="D261" s="72" t="s">
        <v>132</v>
      </c>
      <c r="E261" s="9" t="s">
        <v>200</v>
      </c>
      <c r="F261" s="72"/>
      <c r="G261" s="35" t="e">
        <f>G262+G264+G268+G266</f>
        <v>#REF!</v>
      </c>
      <c r="H261" s="35" t="e">
        <f>#REF!-G261</f>
        <v>#REF!</v>
      </c>
      <c r="I261" s="88" t="e">
        <f>#REF!-#REF!</f>
        <v>#REF!</v>
      </c>
      <c r="J261" s="35">
        <f>J262+J264+J268+J266</f>
        <v>32768.800000000003</v>
      </c>
    </row>
    <row r="262" spans="1:10" ht="63.75">
      <c r="A262" s="28" t="s">
        <v>115</v>
      </c>
      <c r="B262" s="72" t="s">
        <v>190</v>
      </c>
      <c r="C262" s="72" t="s">
        <v>146</v>
      </c>
      <c r="D262" s="72" t="s">
        <v>132</v>
      </c>
      <c r="E262" s="9" t="s">
        <v>200</v>
      </c>
      <c r="F262" s="72" t="s">
        <v>105</v>
      </c>
      <c r="G262" s="35">
        <f>G263</f>
        <v>1997.4</v>
      </c>
      <c r="H262" s="35" t="e">
        <f>#REF!-G262</f>
        <v>#REF!</v>
      </c>
      <c r="I262" s="88" t="e">
        <f>#REF!-#REF!</f>
        <v>#REF!</v>
      </c>
      <c r="J262" s="35">
        <f>J263</f>
        <v>4257.1000000000004</v>
      </c>
    </row>
    <row r="263" spans="1:10">
      <c r="A263" s="10" t="s">
        <v>147</v>
      </c>
      <c r="B263" s="72" t="s">
        <v>190</v>
      </c>
      <c r="C263" s="72" t="s">
        <v>146</v>
      </c>
      <c r="D263" s="72" t="s">
        <v>132</v>
      </c>
      <c r="E263" s="9" t="s">
        <v>200</v>
      </c>
      <c r="F263" s="72" t="s">
        <v>148</v>
      </c>
      <c r="G263" s="35">
        <v>1997.4</v>
      </c>
      <c r="H263" s="35" t="e">
        <f>#REF!-G263</f>
        <v>#REF!</v>
      </c>
      <c r="I263" s="88" t="e">
        <f>#REF!-#REF!</f>
        <v>#REF!</v>
      </c>
      <c r="J263" s="35">
        <v>4257.1000000000004</v>
      </c>
    </row>
    <row r="264" spans="1:10" ht="25.5">
      <c r="A264" s="2" t="s">
        <v>214</v>
      </c>
      <c r="B264" s="72" t="s">
        <v>190</v>
      </c>
      <c r="C264" s="72" t="s">
        <v>146</v>
      </c>
      <c r="D264" s="72" t="s">
        <v>132</v>
      </c>
      <c r="E264" s="9" t="s">
        <v>200</v>
      </c>
      <c r="F264" s="72" t="s">
        <v>109</v>
      </c>
      <c r="G264" s="35">
        <f>G265</f>
        <v>2199.6999999999998</v>
      </c>
      <c r="H264" s="35" t="e">
        <f>#REF!-G264</f>
        <v>#REF!</v>
      </c>
      <c r="I264" s="88" t="e">
        <f>#REF!-#REF!</f>
        <v>#REF!</v>
      </c>
      <c r="J264" s="35">
        <f>J265</f>
        <v>1175</v>
      </c>
    </row>
    <row r="265" spans="1:10" s="65" customFormat="1" ht="25.5">
      <c r="A265" s="14" t="s">
        <v>110</v>
      </c>
      <c r="B265" s="72" t="s">
        <v>190</v>
      </c>
      <c r="C265" s="72" t="s">
        <v>146</v>
      </c>
      <c r="D265" s="72" t="s">
        <v>132</v>
      </c>
      <c r="E265" s="9" t="s">
        <v>200</v>
      </c>
      <c r="F265" s="72" t="s">
        <v>111</v>
      </c>
      <c r="G265" s="35">
        <v>2199.6999999999998</v>
      </c>
      <c r="H265" s="35" t="e">
        <f>#REF!-G265</f>
        <v>#REF!</v>
      </c>
      <c r="I265" s="88" t="e">
        <f>#REF!-#REF!</f>
        <v>#REF!</v>
      </c>
      <c r="J265" s="35">
        <v>1175</v>
      </c>
    </row>
    <row r="266" spans="1:10" ht="25.5">
      <c r="A266" s="14" t="s">
        <v>91</v>
      </c>
      <c r="B266" s="72" t="s">
        <v>190</v>
      </c>
      <c r="C266" s="72" t="s">
        <v>146</v>
      </c>
      <c r="D266" s="72" t="s">
        <v>132</v>
      </c>
      <c r="E266" s="9" t="s">
        <v>200</v>
      </c>
      <c r="F266" s="72" t="s">
        <v>24</v>
      </c>
      <c r="G266" s="35">
        <f>SUM(G267)</f>
        <v>16921</v>
      </c>
      <c r="H266" s="35" t="e">
        <f>#REF!-G266</f>
        <v>#REF!</v>
      </c>
      <c r="I266" s="88" t="e">
        <f>#REF!-#REF!</f>
        <v>#REF!</v>
      </c>
      <c r="J266" s="35">
        <f>SUM(J267)</f>
        <v>27185.7</v>
      </c>
    </row>
    <row r="267" spans="1:10">
      <c r="A267" s="14" t="s">
        <v>92</v>
      </c>
      <c r="B267" s="72" t="s">
        <v>190</v>
      </c>
      <c r="C267" s="72" t="s">
        <v>146</v>
      </c>
      <c r="D267" s="72" t="s">
        <v>132</v>
      </c>
      <c r="E267" s="9" t="s">
        <v>200</v>
      </c>
      <c r="F267" s="72" t="s">
        <v>93</v>
      </c>
      <c r="G267" s="35">
        <v>16921</v>
      </c>
      <c r="H267" s="35" t="e">
        <f>#REF!-G267</f>
        <v>#REF!</v>
      </c>
      <c r="I267" s="88" t="e">
        <f>#REF!-#REF!</f>
        <v>#REF!</v>
      </c>
      <c r="J267" s="35">
        <v>27185.7</v>
      </c>
    </row>
    <row r="268" spans="1:10">
      <c r="A268" s="2" t="s">
        <v>117</v>
      </c>
      <c r="B268" s="72" t="s">
        <v>190</v>
      </c>
      <c r="C268" s="72" t="s">
        <v>146</v>
      </c>
      <c r="D268" s="72" t="s">
        <v>132</v>
      </c>
      <c r="E268" s="9" t="s">
        <v>200</v>
      </c>
      <c r="F268" s="72" t="s">
        <v>118</v>
      </c>
      <c r="G268" s="35" t="e">
        <f>G269+#REF!</f>
        <v>#REF!</v>
      </c>
      <c r="H268" s="35" t="e">
        <f>#REF!-G268</f>
        <v>#REF!</v>
      </c>
      <c r="I268" s="88" t="e">
        <f>#REF!-#REF!</f>
        <v>#REF!</v>
      </c>
      <c r="J268" s="35">
        <f>J269</f>
        <v>151</v>
      </c>
    </row>
    <row r="269" spans="1:10">
      <c r="A269" s="14" t="s">
        <v>119</v>
      </c>
      <c r="B269" s="72" t="s">
        <v>190</v>
      </c>
      <c r="C269" s="72" t="s">
        <v>146</v>
      </c>
      <c r="D269" s="72" t="s">
        <v>132</v>
      </c>
      <c r="E269" s="9" t="s">
        <v>200</v>
      </c>
      <c r="F269" s="72" t="s">
        <v>139</v>
      </c>
      <c r="G269" s="35">
        <v>148.5</v>
      </c>
      <c r="H269" s="35" t="e">
        <f>#REF!-G269</f>
        <v>#REF!</v>
      </c>
      <c r="I269" s="88" t="e">
        <f>#REF!-#REF!</f>
        <v>#REF!</v>
      </c>
      <c r="J269" s="35">
        <v>151</v>
      </c>
    </row>
    <row r="270" spans="1:10" ht="38.25">
      <c r="A270" s="29" t="s">
        <v>202</v>
      </c>
      <c r="B270" s="72" t="s">
        <v>190</v>
      </c>
      <c r="C270" s="72" t="s">
        <v>146</v>
      </c>
      <c r="D270" s="72" t="s">
        <v>132</v>
      </c>
      <c r="E270" s="49" t="s">
        <v>587</v>
      </c>
      <c r="F270" s="72"/>
      <c r="G270" s="35">
        <f>+G273</f>
        <v>457.3</v>
      </c>
      <c r="H270" s="35" t="e">
        <f>#REF!-G270</f>
        <v>#REF!</v>
      </c>
      <c r="I270" s="88" t="e">
        <f>#REF!-#REF!</f>
        <v>#REF!</v>
      </c>
      <c r="J270" s="35">
        <f>J273+J271</f>
        <v>680</v>
      </c>
    </row>
    <row r="271" spans="1:10" ht="25.5">
      <c r="A271" s="2" t="s">
        <v>214</v>
      </c>
      <c r="B271" s="269" t="s">
        <v>190</v>
      </c>
      <c r="C271" s="269" t="s">
        <v>146</v>
      </c>
      <c r="D271" s="269" t="s">
        <v>132</v>
      </c>
      <c r="E271" s="49" t="s">
        <v>587</v>
      </c>
      <c r="F271" s="269" t="s">
        <v>109</v>
      </c>
      <c r="G271" s="35"/>
      <c r="H271" s="35"/>
      <c r="I271" s="88" t="e">
        <f>#REF!-#REF!</f>
        <v>#REF!</v>
      </c>
      <c r="J271" s="35">
        <f>J272</f>
        <v>280</v>
      </c>
    </row>
    <row r="272" spans="1:10" ht="25.5">
      <c r="A272" s="14" t="s">
        <v>110</v>
      </c>
      <c r="B272" s="269" t="s">
        <v>190</v>
      </c>
      <c r="C272" s="269" t="s">
        <v>146</v>
      </c>
      <c r="D272" s="269" t="s">
        <v>132</v>
      </c>
      <c r="E272" s="49" t="s">
        <v>587</v>
      </c>
      <c r="F272" s="269" t="s">
        <v>111</v>
      </c>
      <c r="G272" s="35"/>
      <c r="H272" s="35"/>
      <c r="I272" s="88" t="e">
        <f>#REF!-#REF!</f>
        <v>#REF!</v>
      </c>
      <c r="J272" s="35">
        <v>280</v>
      </c>
    </row>
    <row r="273" spans="1:10" ht="25.5">
      <c r="A273" s="14" t="s">
        <v>91</v>
      </c>
      <c r="B273" s="72" t="s">
        <v>190</v>
      </c>
      <c r="C273" s="72" t="s">
        <v>146</v>
      </c>
      <c r="D273" s="72" t="s">
        <v>132</v>
      </c>
      <c r="E273" s="49" t="s">
        <v>587</v>
      </c>
      <c r="F273" s="72" t="s">
        <v>24</v>
      </c>
      <c r="G273" s="35">
        <f>SUM(G274)</f>
        <v>457.3</v>
      </c>
      <c r="H273" s="35" t="e">
        <f>#REF!-G273</f>
        <v>#REF!</v>
      </c>
      <c r="I273" s="88" t="e">
        <f>#REF!-#REF!</f>
        <v>#REF!</v>
      </c>
      <c r="J273" s="35">
        <f>SUM(J274)</f>
        <v>400</v>
      </c>
    </row>
    <row r="274" spans="1:10">
      <c r="A274" s="14" t="s">
        <v>92</v>
      </c>
      <c r="B274" s="72" t="s">
        <v>190</v>
      </c>
      <c r="C274" s="72" t="s">
        <v>146</v>
      </c>
      <c r="D274" s="72" t="s">
        <v>132</v>
      </c>
      <c r="E274" s="49" t="s">
        <v>587</v>
      </c>
      <c r="F274" s="72" t="s">
        <v>93</v>
      </c>
      <c r="G274" s="35">
        <v>457.3</v>
      </c>
      <c r="H274" s="35" t="e">
        <f>#REF!-G274</f>
        <v>#REF!</v>
      </c>
      <c r="I274" s="88" t="e">
        <f>#REF!-#REF!</f>
        <v>#REF!</v>
      </c>
      <c r="J274" s="35">
        <v>400</v>
      </c>
    </row>
    <row r="275" spans="1:10" ht="38.25">
      <c r="A275" s="20" t="s">
        <v>370</v>
      </c>
      <c r="B275" s="72" t="s">
        <v>190</v>
      </c>
      <c r="C275" s="72" t="s">
        <v>146</v>
      </c>
      <c r="D275" s="72" t="s">
        <v>132</v>
      </c>
      <c r="E275" s="49" t="s">
        <v>201</v>
      </c>
      <c r="F275" s="72"/>
      <c r="G275" s="35">
        <f>G276+G278+G280</f>
        <v>74385.899999999994</v>
      </c>
      <c r="H275" s="35" t="e">
        <f>#REF!-G275</f>
        <v>#REF!</v>
      </c>
      <c r="I275" s="88" t="e">
        <f>#REF!-#REF!</f>
        <v>#REF!</v>
      </c>
      <c r="J275" s="35">
        <f>J276+J278+J280</f>
        <v>74932.724999999991</v>
      </c>
    </row>
    <row r="276" spans="1:10" ht="63.75">
      <c r="A276" s="28" t="s">
        <v>115</v>
      </c>
      <c r="B276" s="72" t="s">
        <v>190</v>
      </c>
      <c r="C276" s="72" t="s">
        <v>146</v>
      </c>
      <c r="D276" s="72" t="s">
        <v>132</v>
      </c>
      <c r="E276" s="49" t="s">
        <v>201</v>
      </c>
      <c r="F276" s="72" t="s">
        <v>105</v>
      </c>
      <c r="G276" s="35">
        <f>G277</f>
        <v>11064.4</v>
      </c>
      <c r="H276" s="35" t="e">
        <f>#REF!-G276</f>
        <v>#REF!</v>
      </c>
      <c r="I276" s="88" t="e">
        <f>#REF!-#REF!</f>
        <v>#REF!</v>
      </c>
      <c r="J276" s="35">
        <f>J277</f>
        <v>7430.8</v>
      </c>
    </row>
    <row r="277" spans="1:10">
      <c r="A277" s="10" t="s">
        <v>147</v>
      </c>
      <c r="B277" s="72" t="s">
        <v>190</v>
      </c>
      <c r="C277" s="72" t="s">
        <v>146</v>
      </c>
      <c r="D277" s="72" t="s">
        <v>132</v>
      </c>
      <c r="E277" s="49" t="s">
        <v>201</v>
      </c>
      <c r="F277" s="72" t="s">
        <v>148</v>
      </c>
      <c r="G277" s="35">
        <v>11064.4</v>
      </c>
      <c r="H277" s="35" t="e">
        <f>#REF!-G277</f>
        <v>#REF!</v>
      </c>
      <c r="I277" s="88" t="e">
        <f>#REF!-#REF!</f>
        <v>#REF!</v>
      </c>
      <c r="J277" s="35">
        <v>7430.8</v>
      </c>
    </row>
    <row r="278" spans="1:10" ht="25.5">
      <c r="A278" s="2" t="s">
        <v>214</v>
      </c>
      <c r="B278" s="72" t="s">
        <v>190</v>
      </c>
      <c r="C278" s="72" t="s">
        <v>146</v>
      </c>
      <c r="D278" s="72" t="s">
        <v>132</v>
      </c>
      <c r="E278" s="49" t="s">
        <v>201</v>
      </c>
      <c r="F278" s="72" t="s">
        <v>109</v>
      </c>
      <c r="G278" s="35">
        <f>G279</f>
        <v>446.5</v>
      </c>
      <c r="H278" s="35" t="e">
        <f>#REF!-G278</f>
        <v>#REF!</v>
      </c>
      <c r="I278" s="88" t="e">
        <f>#REF!-#REF!</f>
        <v>#REF!</v>
      </c>
      <c r="J278" s="35">
        <f>J279</f>
        <v>62.524999999999999</v>
      </c>
    </row>
    <row r="279" spans="1:10" ht="25.5">
      <c r="A279" s="14" t="s">
        <v>110</v>
      </c>
      <c r="B279" s="72" t="s">
        <v>190</v>
      </c>
      <c r="C279" s="72" t="s">
        <v>146</v>
      </c>
      <c r="D279" s="72" t="s">
        <v>132</v>
      </c>
      <c r="E279" s="49" t="s">
        <v>201</v>
      </c>
      <c r="F279" s="72" t="s">
        <v>111</v>
      </c>
      <c r="G279" s="35">
        <v>446.5</v>
      </c>
      <c r="H279" s="35" t="e">
        <f>#REF!-G279</f>
        <v>#REF!</v>
      </c>
      <c r="I279" s="88" t="e">
        <f>#REF!-#REF!</f>
        <v>#REF!</v>
      </c>
      <c r="J279" s="35">
        <v>62.524999999999999</v>
      </c>
    </row>
    <row r="280" spans="1:10" ht="25.5">
      <c r="A280" s="14" t="s">
        <v>91</v>
      </c>
      <c r="B280" s="72" t="s">
        <v>190</v>
      </c>
      <c r="C280" s="72" t="s">
        <v>146</v>
      </c>
      <c r="D280" s="72" t="s">
        <v>132</v>
      </c>
      <c r="E280" s="49" t="s">
        <v>201</v>
      </c>
      <c r="F280" s="72" t="s">
        <v>24</v>
      </c>
      <c r="G280" s="35">
        <f>SUM(G281)</f>
        <v>62875</v>
      </c>
      <c r="H280" s="35" t="e">
        <f>#REF!-G280</f>
        <v>#REF!</v>
      </c>
      <c r="I280" s="88" t="e">
        <f>#REF!-#REF!</f>
        <v>#REF!</v>
      </c>
      <c r="J280" s="35">
        <f>SUM(J281)</f>
        <v>67439.399999999994</v>
      </c>
    </row>
    <row r="281" spans="1:10">
      <c r="A281" s="14" t="s">
        <v>92</v>
      </c>
      <c r="B281" s="72" t="s">
        <v>190</v>
      </c>
      <c r="C281" s="72" t="s">
        <v>146</v>
      </c>
      <c r="D281" s="72" t="s">
        <v>132</v>
      </c>
      <c r="E281" s="49" t="s">
        <v>201</v>
      </c>
      <c r="F281" s="72" t="s">
        <v>93</v>
      </c>
      <c r="G281" s="35">
        <v>62875</v>
      </c>
      <c r="H281" s="35" t="e">
        <f>#REF!-G281</f>
        <v>#REF!</v>
      </c>
      <c r="I281" s="88" t="e">
        <f>#REF!-#REF!</f>
        <v>#REF!</v>
      </c>
      <c r="J281" s="35">
        <v>67439.399999999994</v>
      </c>
    </row>
    <row r="282" spans="1:10" ht="63.75">
      <c r="A282" s="14" t="s">
        <v>477</v>
      </c>
      <c r="B282" s="72" t="s">
        <v>190</v>
      </c>
      <c r="C282" s="72" t="s">
        <v>146</v>
      </c>
      <c r="D282" s="72" t="s">
        <v>132</v>
      </c>
      <c r="E282" s="9" t="s">
        <v>585</v>
      </c>
      <c r="F282" s="72"/>
      <c r="G282" s="35">
        <f>SUM(G283+G285)</f>
        <v>1150.9000000000001</v>
      </c>
      <c r="H282" s="35" t="e">
        <f>#REF!-G282</f>
        <v>#REF!</v>
      </c>
      <c r="I282" s="88" t="e">
        <f>#REF!-#REF!</f>
        <v>#REF!</v>
      </c>
      <c r="J282" s="35">
        <f>SUM(J283+J285)</f>
        <v>220.70000000000002</v>
      </c>
    </row>
    <row r="283" spans="1:10" ht="25.5">
      <c r="A283" s="2" t="s">
        <v>214</v>
      </c>
      <c r="B283" s="72" t="s">
        <v>190</v>
      </c>
      <c r="C283" s="72" t="s">
        <v>146</v>
      </c>
      <c r="D283" s="72" t="s">
        <v>132</v>
      </c>
      <c r="E283" s="9" t="s">
        <v>585</v>
      </c>
      <c r="F283" s="72" t="s">
        <v>109</v>
      </c>
      <c r="G283" s="35">
        <f>SUM(G284)</f>
        <v>187.9</v>
      </c>
      <c r="H283" s="35" t="e">
        <f>#REF!-G283</f>
        <v>#REF!</v>
      </c>
      <c r="I283" s="88" t="e">
        <f>#REF!-#REF!</f>
        <v>#REF!</v>
      </c>
      <c r="J283" s="35">
        <f>SUM(J284)</f>
        <v>30.9</v>
      </c>
    </row>
    <row r="284" spans="1:10" ht="25.5">
      <c r="A284" s="14" t="s">
        <v>110</v>
      </c>
      <c r="B284" s="72" t="s">
        <v>190</v>
      </c>
      <c r="C284" s="72" t="s">
        <v>146</v>
      </c>
      <c r="D284" s="72" t="s">
        <v>132</v>
      </c>
      <c r="E284" s="9" t="s">
        <v>585</v>
      </c>
      <c r="F284" s="72" t="s">
        <v>111</v>
      </c>
      <c r="G284" s="35">
        <v>187.9</v>
      </c>
      <c r="H284" s="35" t="e">
        <f>#REF!-G284</f>
        <v>#REF!</v>
      </c>
      <c r="I284" s="88" t="e">
        <f>#REF!-#REF!</f>
        <v>#REF!</v>
      </c>
      <c r="J284" s="35">
        <v>30.9</v>
      </c>
    </row>
    <row r="285" spans="1:10" ht="25.5">
      <c r="A285" s="14" t="s">
        <v>91</v>
      </c>
      <c r="B285" s="72" t="s">
        <v>190</v>
      </c>
      <c r="C285" s="72" t="s">
        <v>146</v>
      </c>
      <c r="D285" s="72" t="s">
        <v>132</v>
      </c>
      <c r="E285" s="9" t="s">
        <v>585</v>
      </c>
      <c r="F285" s="72" t="s">
        <v>24</v>
      </c>
      <c r="G285" s="35">
        <f>SUM(G286)</f>
        <v>963</v>
      </c>
      <c r="H285" s="35" t="e">
        <f>#REF!-G285</f>
        <v>#REF!</v>
      </c>
      <c r="I285" s="88" t="e">
        <f>#REF!-#REF!</f>
        <v>#REF!</v>
      </c>
      <c r="J285" s="35">
        <f>SUM(J286)</f>
        <v>189.8</v>
      </c>
    </row>
    <row r="286" spans="1:10">
      <c r="A286" s="14" t="s">
        <v>92</v>
      </c>
      <c r="B286" s="72" t="s">
        <v>190</v>
      </c>
      <c r="C286" s="72" t="s">
        <v>146</v>
      </c>
      <c r="D286" s="72" t="s">
        <v>132</v>
      </c>
      <c r="E286" s="9" t="s">
        <v>585</v>
      </c>
      <c r="F286" s="72" t="s">
        <v>93</v>
      </c>
      <c r="G286" s="35">
        <v>963</v>
      </c>
      <c r="H286" s="35" t="e">
        <f>#REF!-G286</f>
        <v>#REF!</v>
      </c>
      <c r="I286" s="88" t="e">
        <f>#REF!-#REF!</f>
        <v>#REF!</v>
      </c>
      <c r="J286" s="35">
        <v>189.8</v>
      </c>
    </row>
    <row r="287" spans="1:10" ht="63.75">
      <c r="A287" s="14" t="s">
        <v>372</v>
      </c>
      <c r="B287" s="94" t="s">
        <v>190</v>
      </c>
      <c r="C287" s="94" t="s">
        <v>146</v>
      </c>
      <c r="D287" s="94" t="s">
        <v>132</v>
      </c>
      <c r="E287" s="9" t="s">
        <v>586</v>
      </c>
      <c r="F287" s="94"/>
      <c r="G287" s="35"/>
      <c r="H287" s="35"/>
      <c r="I287" s="88" t="e">
        <f>#REF!-#REF!</f>
        <v>#REF!</v>
      </c>
      <c r="J287" s="35">
        <f>J288+J290</f>
        <v>1721.5</v>
      </c>
    </row>
    <row r="288" spans="1:10" ht="25.5">
      <c r="A288" s="2" t="s">
        <v>214</v>
      </c>
      <c r="B288" s="94" t="s">
        <v>190</v>
      </c>
      <c r="C288" s="94" t="s">
        <v>146</v>
      </c>
      <c r="D288" s="94" t="s">
        <v>132</v>
      </c>
      <c r="E288" s="9" t="s">
        <v>586</v>
      </c>
      <c r="F288" s="94" t="s">
        <v>109</v>
      </c>
      <c r="G288" s="35"/>
      <c r="H288" s="35"/>
      <c r="I288" s="88" t="e">
        <f>#REF!-#REF!</f>
        <v>#REF!</v>
      </c>
      <c r="J288" s="35">
        <f>J289</f>
        <v>130.80000000000001</v>
      </c>
    </row>
    <row r="289" spans="1:10" ht="25.5">
      <c r="A289" s="14" t="s">
        <v>110</v>
      </c>
      <c r="B289" s="94" t="s">
        <v>190</v>
      </c>
      <c r="C289" s="94" t="s">
        <v>146</v>
      </c>
      <c r="D289" s="94" t="s">
        <v>132</v>
      </c>
      <c r="E289" s="9" t="s">
        <v>586</v>
      </c>
      <c r="F289" s="94" t="s">
        <v>111</v>
      </c>
      <c r="G289" s="35"/>
      <c r="H289" s="35"/>
      <c r="I289" s="88" t="e">
        <f>#REF!-#REF!</f>
        <v>#REF!</v>
      </c>
      <c r="J289" s="35">
        <v>130.80000000000001</v>
      </c>
    </row>
    <row r="290" spans="1:10" ht="25.5">
      <c r="A290" s="14" t="s">
        <v>91</v>
      </c>
      <c r="B290" s="94" t="s">
        <v>190</v>
      </c>
      <c r="C290" s="94" t="s">
        <v>146</v>
      </c>
      <c r="D290" s="94" t="s">
        <v>132</v>
      </c>
      <c r="E290" s="9" t="s">
        <v>586</v>
      </c>
      <c r="F290" s="94" t="s">
        <v>24</v>
      </c>
      <c r="G290" s="35"/>
      <c r="H290" s="35"/>
      <c r="I290" s="88" t="e">
        <f>#REF!-#REF!</f>
        <v>#REF!</v>
      </c>
      <c r="J290" s="35">
        <f>J291</f>
        <v>1590.7</v>
      </c>
    </row>
    <row r="291" spans="1:10">
      <c r="A291" s="14" t="s">
        <v>92</v>
      </c>
      <c r="B291" s="94" t="s">
        <v>190</v>
      </c>
      <c r="C291" s="94" t="s">
        <v>146</v>
      </c>
      <c r="D291" s="94" t="s">
        <v>132</v>
      </c>
      <c r="E291" s="9" t="s">
        <v>586</v>
      </c>
      <c r="F291" s="94" t="s">
        <v>93</v>
      </c>
      <c r="G291" s="35"/>
      <c r="H291" s="35"/>
      <c r="I291" s="88" t="e">
        <f>#REF!-#REF!</f>
        <v>#REF!</v>
      </c>
      <c r="J291" s="35">
        <v>1590.7</v>
      </c>
    </row>
    <row r="292" spans="1:10" ht="76.5">
      <c r="A292" s="14" t="s">
        <v>478</v>
      </c>
      <c r="B292" s="72" t="s">
        <v>190</v>
      </c>
      <c r="C292" s="72" t="s">
        <v>146</v>
      </c>
      <c r="D292" s="72" t="s">
        <v>132</v>
      </c>
      <c r="E292" s="9" t="s">
        <v>588</v>
      </c>
      <c r="F292" s="72"/>
      <c r="G292" s="35">
        <f>G293+G295</f>
        <v>3719.1000000000004</v>
      </c>
      <c r="H292" s="35" t="e">
        <f>#REF!-G292</f>
        <v>#REF!</v>
      </c>
      <c r="I292" s="88" t="e">
        <f>#REF!-#REF!</f>
        <v>#REF!</v>
      </c>
      <c r="J292" s="35">
        <f>J293+J295</f>
        <v>2958</v>
      </c>
    </row>
    <row r="293" spans="1:10" ht="25.5">
      <c r="A293" s="2" t="s">
        <v>214</v>
      </c>
      <c r="B293" s="72" t="s">
        <v>190</v>
      </c>
      <c r="C293" s="72" t="s">
        <v>146</v>
      </c>
      <c r="D293" s="72" t="s">
        <v>132</v>
      </c>
      <c r="E293" s="9" t="s">
        <v>588</v>
      </c>
      <c r="F293" s="72" t="s">
        <v>109</v>
      </c>
      <c r="G293" s="35">
        <f>G294</f>
        <v>174.3</v>
      </c>
      <c r="H293" s="35" t="e">
        <f>#REF!-G293</f>
        <v>#REF!</v>
      </c>
      <c r="I293" s="88" t="e">
        <f>#REF!-#REF!</f>
        <v>#REF!</v>
      </c>
      <c r="J293" s="35">
        <f>J294</f>
        <v>118.3</v>
      </c>
    </row>
    <row r="294" spans="1:10" ht="25.5">
      <c r="A294" s="14" t="s">
        <v>110</v>
      </c>
      <c r="B294" s="72" t="s">
        <v>190</v>
      </c>
      <c r="C294" s="72" t="s">
        <v>146</v>
      </c>
      <c r="D294" s="72" t="s">
        <v>132</v>
      </c>
      <c r="E294" s="9" t="s">
        <v>588</v>
      </c>
      <c r="F294" s="72" t="s">
        <v>111</v>
      </c>
      <c r="G294" s="35">
        <v>174.3</v>
      </c>
      <c r="H294" s="35" t="e">
        <f>#REF!-G294</f>
        <v>#REF!</v>
      </c>
      <c r="I294" s="88" t="e">
        <f>#REF!-#REF!</f>
        <v>#REF!</v>
      </c>
      <c r="J294" s="35">
        <v>118.3</v>
      </c>
    </row>
    <row r="295" spans="1:10" ht="25.5">
      <c r="A295" s="14" t="s">
        <v>91</v>
      </c>
      <c r="B295" s="72" t="s">
        <v>190</v>
      </c>
      <c r="C295" s="72" t="s">
        <v>146</v>
      </c>
      <c r="D295" s="72" t="s">
        <v>132</v>
      </c>
      <c r="E295" s="9" t="s">
        <v>588</v>
      </c>
      <c r="F295" s="72" t="s">
        <v>24</v>
      </c>
      <c r="G295" s="35">
        <f>SUM(G296)</f>
        <v>3544.8</v>
      </c>
      <c r="H295" s="35" t="e">
        <f>#REF!-G295</f>
        <v>#REF!</v>
      </c>
      <c r="I295" s="88" t="e">
        <f>#REF!-#REF!</f>
        <v>#REF!</v>
      </c>
      <c r="J295" s="35">
        <f>SUM(J296)</f>
        <v>2839.7</v>
      </c>
    </row>
    <row r="296" spans="1:10">
      <c r="A296" s="14" t="s">
        <v>92</v>
      </c>
      <c r="B296" s="72" t="s">
        <v>190</v>
      </c>
      <c r="C296" s="72" t="s">
        <v>146</v>
      </c>
      <c r="D296" s="72" t="s">
        <v>132</v>
      </c>
      <c r="E296" s="9" t="s">
        <v>588</v>
      </c>
      <c r="F296" s="72" t="s">
        <v>93</v>
      </c>
      <c r="G296" s="35">
        <v>3544.8</v>
      </c>
      <c r="H296" s="35" t="e">
        <f>#REF!-G296</f>
        <v>#REF!</v>
      </c>
      <c r="I296" s="88" t="e">
        <f>#REF!-#REF!</f>
        <v>#REF!</v>
      </c>
      <c r="J296" s="35">
        <v>2839.7</v>
      </c>
    </row>
    <row r="297" spans="1:10">
      <c r="A297" s="14" t="s">
        <v>471</v>
      </c>
      <c r="B297" s="275" t="s">
        <v>190</v>
      </c>
      <c r="C297" s="275" t="s">
        <v>146</v>
      </c>
      <c r="D297" s="275" t="s">
        <v>132</v>
      </c>
      <c r="E297" s="9" t="s">
        <v>468</v>
      </c>
      <c r="F297" s="280"/>
      <c r="G297" s="35"/>
      <c r="H297" s="35"/>
      <c r="I297" s="88"/>
      <c r="J297" s="35">
        <f>J298</f>
        <v>7392.1</v>
      </c>
    </row>
    <row r="298" spans="1:10" ht="18.75" customHeight="1">
      <c r="A298" s="14" t="s">
        <v>470</v>
      </c>
      <c r="B298" s="275" t="s">
        <v>190</v>
      </c>
      <c r="C298" s="275" t="s">
        <v>146</v>
      </c>
      <c r="D298" s="275" t="s">
        <v>132</v>
      </c>
      <c r="E298" s="9" t="s">
        <v>469</v>
      </c>
      <c r="F298" s="280"/>
      <c r="G298" s="35"/>
      <c r="H298" s="35"/>
      <c r="I298" s="88"/>
      <c r="J298" s="35">
        <f>J302+J299+J305</f>
        <v>7392.1</v>
      </c>
    </row>
    <row r="299" spans="1:10" ht="72" customHeight="1">
      <c r="A299" s="14" t="s">
        <v>391</v>
      </c>
      <c r="B299" s="222" t="s">
        <v>190</v>
      </c>
      <c r="C299" s="222" t="s">
        <v>146</v>
      </c>
      <c r="D299" s="222" t="s">
        <v>132</v>
      </c>
      <c r="E299" s="49" t="s">
        <v>462</v>
      </c>
      <c r="F299" s="222"/>
      <c r="G299" s="35"/>
      <c r="H299" s="35"/>
      <c r="I299" s="88" t="e">
        <f>#REF!-#REF!</f>
        <v>#REF!</v>
      </c>
      <c r="J299" s="35">
        <f t="shared" ref="J299:J300" si="35">J300</f>
        <v>234.4</v>
      </c>
    </row>
    <row r="300" spans="1:10" ht="18.75" customHeight="1">
      <c r="A300" s="14" t="s">
        <v>91</v>
      </c>
      <c r="B300" s="222" t="s">
        <v>190</v>
      </c>
      <c r="C300" s="222" t="s">
        <v>146</v>
      </c>
      <c r="D300" s="222" t="s">
        <v>132</v>
      </c>
      <c r="E300" s="49" t="s">
        <v>462</v>
      </c>
      <c r="F300" s="222" t="s">
        <v>24</v>
      </c>
      <c r="G300" s="35"/>
      <c r="H300" s="35"/>
      <c r="I300" s="88" t="e">
        <f>#REF!-#REF!</f>
        <v>#REF!</v>
      </c>
      <c r="J300" s="35">
        <f t="shared" si="35"/>
        <v>234.4</v>
      </c>
    </row>
    <row r="301" spans="1:10" ht="18.75" customHeight="1">
      <c r="A301" s="14" t="s">
        <v>92</v>
      </c>
      <c r="B301" s="222" t="s">
        <v>190</v>
      </c>
      <c r="C301" s="222" t="s">
        <v>146</v>
      </c>
      <c r="D301" s="222" t="s">
        <v>132</v>
      </c>
      <c r="E301" s="49" t="s">
        <v>462</v>
      </c>
      <c r="F301" s="222" t="s">
        <v>93</v>
      </c>
      <c r="G301" s="35"/>
      <c r="H301" s="35"/>
      <c r="I301" s="88" t="e">
        <f>#REF!-#REF!</f>
        <v>#REF!</v>
      </c>
      <c r="J301" s="35">
        <v>234.4</v>
      </c>
    </row>
    <row r="302" spans="1:10" ht="89.25">
      <c r="A302" s="14" t="s">
        <v>371</v>
      </c>
      <c r="B302" s="72" t="s">
        <v>190</v>
      </c>
      <c r="C302" s="72" t="s">
        <v>146</v>
      </c>
      <c r="D302" s="72" t="s">
        <v>132</v>
      </c>
      <c r="E302" s="9" t="s">
        <v>486</v>
      </c>
      <c r="F302" s="72"/>
      <c r="G302" s="35"/>
      <c r="H302" s="35" t="e">
        <f>#REF!-G302</f>
        <v>#REF!</v>
      </c>
      <c r="I302" s="88" t="e">
        <f>#REF!-#REF!</f>
        <v>#REF!</v>
      </c>
      <c r="J302" s="35">
        <f t="shared" ref="J302:J303" si="36">J303</f>
        <v>751.9</v>
      </c>
    </row>
    <row r="303" spans="1:10" ht="25.5">
      <c r="A303" s="14" t="s">
        <v>91</v>
      </c>
      <c r="B303" s="72" t="s">
        <v>190</v>
      </c>
      <c r="C303" s="72" t="s">
        <v>146</v>
      </c>
      <c r="D303" s="72" t="s">
        <v>132</v>
      </c>
      <c r="E303" s="9" t="s">
        <v>486</v>
      </c>
      <c r="F303" s="72" t="s">
        <v>24</v>
      </c>
      <c r="G303" s="35"/>
      <c r="H303" s="35" t="e">
        <f>#REF!-G303</f>
        <v>#REF!</v>
      </c>
      <c r="I303" s="88" t="e">
        <f>#REF!-#REF!</f>
        <v>#REF!</v>
      </c>
      <c r="J303" s="35">
        <f t="shared" si="36"/>
        <v>751.9</v>
      </c>
    </row>
    <row r="304" spans="1:10">
      <c r="A304" s="14" t="s">
        <v>92</v>
      </c>
      <c r="B304" s="72" t="s">
        <v>190</v>
      </c>
      <c r="C304" s="72" t="s">
        <v>146</v>
      </c>
      <c r="D304" s="72" t="s">
        <v>132</v>
      </c>
      <c r="E304" s="9" t="s">
        <v>486</v>
      </c>
      <c r="F304" s="72" t="s">
        <v>93</v>
      </c>
      <c r="G304" s="35"/>
      <c r="H304" s="35" t="e">
        <f>#REF!-G304</f>
        <v>#REF!</v>
      </c>
      <c r="I304" s="88" t="e">
        <f>#REF!-#REF!</f>
        <v>#REF!</v>
      </c>
      <c r="J304" s="35">
        <v>751.9</v>
      </c>
    </row>
    <row r="305" spans="1:10" s="65" customFormat="1" ht="127.5">
      <c r="A305" s="29" t="s">
        <v>476</v>
      </c>
      <c r="B305" s="300" t="s">
        <v>190</v>
      </c>
      <c r="C305" s="300" t="s">
        <v>146</v>
      </c>
      <c r="D305" s="300" t="s">
        <v>132</v>
      </c>
      <c r="E305" s="9" t="s">
        <v>463</v>
      </c>
      <c r="F305" s="300"/>
      <c r="G305" s="35">
        <f>G306+G308</f>
        <v>4822.3999999999996</v>
      </c>
      <c r="H305" s="35" t="e">
        <f>#REF!-G305</f>
        <v>#REF!</v>
      </c>
      <c r="I305" s="35" t="e">
        <f>#REF!-#REF!</f>
        <v>#REF!</v>
      </c>
      <c r="J305" s="35">
        <f>J306+J308</f>
        <v>6405.8</v>
      </c>
    </row>
    <row r="306" spans="1:10" ht="63.75">
      <c r="A306" s="28" t="s">
        <v>115</v>
      </c>
      <c r="B306" s="72" t="s">
        <v>190</v>
      </c>
      <c r="C306" s="72" t="s">
        <v>146</v>
      </c>
      <c r="D306" s="72" t="s">
        <v>132</v>
      </c>
      <c r="E306" s="9" t="s">
        <v>463</v>
      </c>
      <c r="F306" s="72" t="s">
        <v>105</v>
      </c>
      <c r="G306" s="35">
        <f>G307</f>
        <v>710.9</v>
      </c>
      <c r="H306" s="35" t="e">
        <f>#REF!-G306</f>
        <v>#REF!</v>
      </c>
      <c r="I306" s="88" t="e">
        <f>#REF!-#REF!</f>
        <v>#REF!</v>
      </c>
      <c r="J306" s="35">
        <f>J307</f>
        <v>781.2</v>
      </c>
    </row>
    <row r="307" spans="1:10">
      <c r="A307" s="10" t="s">
        <v>147</v>
      </c>
      <c r="B307" s="72" t="s">
        <v>190</v>
      </c>
      <c r="C307" s="72" t="s">
        <v>146</v>
      </c>
      <c r="D307" s="72" t="s">
        <v>132</v>
      </c>
      <c r="E307" s="9" t="s">
        <v>463</v>
      </c>
      <c r="F307" s="72" t="s">
        <v>148</v>
      </c>
      <c r="G307" s="35">
        <v>710.9</v>
      </c>
      <c r="H307" s="35" t="e">
        <f>#REF!-G307</f>
        <v>#REF!</v>
      </c>
      <c r="I307" s="88" t="e">
        <f>#REF!-#REF!</f>
        <v>#REF!</v>
      </c>
      <c r="J307" s="35">
        <v>781.2</v>
      </c>
    </row>
    <row r="308" spans="1:10" ht="25.5">
      <c r="A308" s="14" t="s">
        <v>91</v>
      </c>
      <c r="B308" s="72" t="s">
        <v>190</v>
      </c>
      <c r="C308" s="72" t="s">
        <v>146</v>
      </c>
      <c r="D308" s="72" t="s">
        <v>132</v>
      </c>
      <c r="E308" s="9" t="s">
        <v>463</v>
      </c>
      <c r="F308" s="72" t="s">
        <v>24</v>
      </c>
      <c r="G308" s="35">
        <f>SUM(G309)</f>
        <v>4111.5</v>
      </c>
      <c r="H308" s="35" t="e">
        <f>#REF!-G308</f>
        <v>#REF!</v>
      </c>
      <c r="I308" s="88" t="e">
        <f>#REF!-#REF!</f>
        <v>#REF!</v>
      </c>
      <c r="J308" s="35">
        <f>SUM(J309)</f>
        <v>5624.6</v>
      </c>
    </row>
    <row r="309" spans="1:10">
      <c r="A309" s="14" t="s">
        <v>92</v>
      </c>
      <c r="B309" s="72" t="s">
        <v>190</v>
      </c>
      <c r="C309" s="72" t="s">
        <v>146</v>
      </c>
      <c r="D309" s="72" t="s">
        <v>132</v>
      </c>
      <c r="E309" s="9" t="s">
        <v>463</v>
      </c>
      <c r="F309" s="72" t="s">
        <v>93</v>
      </c>
      <c r="G309" s="35">
        <v>4111.5</v>
      </c>
      <c r="H309" s="35" t="e">
        <f>#REF!-G309</f>
        <v>#REF!</v>
      </c>
      <c r="I309" s="88" t="e">
        <f>#REF!-#REF!</f>
        <v>#REF!</v>
      </c>
      <c r="J309" s="35">
        <v>5624.6</v>
      </c>
    </row>
    <row r="310" spans="1:10">
      <c r="A310" s="70" t="s">
        <v>203</v>
      </c>
      <c r="B310" s="72" t="s">
        <v>190</v>
      </c>
      <c r="C310" s="72" t="s">
        <v>146</v>
      </c>
      <c r="D310" s="72" t="s">
        <v>170</v>
      </c>
      <c r="E310" s="72"/>
      <c r="F310" s="72"/>
      <c r="G310" s="35" t="e">
        <f>G311</f>
        <v>#REF!</v>
      </c>
      <c r="H310" s="35" t="e">
        <f>#REF!-G310</f>
        <v>#REF!</v>
      </c>
      <c r="I310" s="88" t="e">
        <f>#REF!-#REF!</f>
        <v>#REF!</v>
      </c>
      <c r="J310" s="35">
        <f>J311+J321</f>
        <v>2390.7049999999999</v>
      </c>
    </row>
    <row r="311" spans="1:10" ht="38.25">
      <c r="A311" s="387" t="s">
        <v>583</v>
      </c>
      <c r="B311" s="72" t="s">
        <v>190</v>
      </c>
      <c r="C311" s="72" t="s">
        <v>146</v>
      </c>
      <c r="D311" s="72" t="s">
        <v>170</v>
      </c>
      <c r="E311" s="49" t="s">
        <v>192</v>
      </c>
      <c r="F311" s="72"/>
      <c r="G311" s="35" t="e">
        <f>G312</f>
        <v>#REF!</v>
      </c>
      <c r="H311" s="35" t="e">
        <f>#REF!-G311</f>
        <v>#REF!</v>
      </c>
      <c r="I311" s="88" t="e">
        <f>#REF!-#REF!</f>
        <v>#REF!</v>
      </c>
      <c r="J311" s="35">
        <f>J312</f>
        <v>1958</v>
      </c>
    </row>
    <row r="312" spans="1:10" ht="18" customHeight="1">
      <c r="A312" s="26" t="s">
        <v>591</v>
      </c>
      <c r="B312" s="72" t="s">
        <v>190</v>
      </c>
      <c r="C312" s="72" t="s">
        <v>146</v>
      </c>
      <c r="D312" s="72" t="s">
        <v>170</v>
      </c>
      <c r="E312" s="49" t="s">
        <v>3</v>
      </c>
      <c r="F312" s="72"/>
      <c r="G312" s="35" t="e">
        <f>G313+G316</f>
        <v>#REF!</v>
      </c>
      <c r="H312" s="35" t="e">
        <f>#REF!-G312</f>
        <v>#REF!</v>
      </c>
      <c r="I312" s="88" t="e">
        <f>#REF!-#REF!</f>
        <v>#REF!</v>
      </c>
      <c r="J312" s="35">
        <f>J313+J316</f>
        <v>1958</v>
      </c>
    </row>
    <row r="313" spans="1:10" ht="25.5">
      <c r="A313" s="29" t="s">
        <v>103</v>
      </c>
      <c r="B313" s="72" t="s">
        <v>190</v>
      </c>
      <c r="C313" s="72" t="s">
        <v>146</v>
      </c>
      <c r="D313" s="72" t="s">
        <v>170</v>
      </c>
      <c r="E313" s="9" t="s">
        <v>4</v>
      </c>
      <c r="F313" s="72"/>
      <c r="G313" s="35">
        <f>G314</f>
        <v>1515.1</v>
      </c>
      <c r="H313" s="35" t="e">
        <f>#REF!-G313</f>
        <v>#REF!</v>
      </c>
      <c r="I313" s="88" t="e">
        <f>#REF!-#REF!</f>
        <v>#REF!</v>
      </c>
      <c r="J313" s="35">
        <f t="shared" ref="J313:J314" si="37">J314</f>
        <v>1953</v>
      </c>
    </row>
    <row r="314" spans="1:10" ht="63.75">
      <c r="A314" s="28" t="s">
        <v>115</v>
      </c>
      <c r="B314" s="72" t="s">
        <v>190</v>
      </c>
      <c r="C314" s="72" t="s">
        <v>146</v>
      </c>
      <c r="D314" s="72" t="s">
        <v>170</v>
      </c>
      <c r="E314" s="9" t="s">
        <v>4</v>
      </c>
      <c r="F314" s="72" t="s">
        <v>105</v>
      </c>
      <c r="G314" s="35">
        <f>G315</f>
        <v>1515.1</v>
      </c>
      <c r="H314" s="35" t="e">
        <f>#REF!-G314</f>
        <v>#REF!</v>
      </c>
      <c r="I314" s="88" t="e">
        <f>#REF!-#REF!</f>
        <v>#REF!</v>
      </c>
      <c r="J314" s="35">
        <f t="shared" si="37"/>
        <v>1953</v>
      </c>
    </row>
    <row r="315" spans="1:10" ht="25.5">
      <c r="A315" s="10" t="s">
        <v>106</v>
      </c>
      <c r="B315" s="72" t="s">
        <v>190</v>
      </c>
      <c r="C315" s="72" t="s">
        <v>146</v>
      </c>
      <c r="D315" s="72" t="s">
        <v>170</v>
      </c>
      <c r="E315" s="9" t="s">
        <v>4</v>
      </c>
      <c r="F315" s="72" t="s">
        <v>107</v>
      </c>
      <c r="G315" s="35">
        <v>1515.1</v>
      </c>
      <c r="H315" s="35" t="e">
        <f>#REF!-G315</f>
        <v>#REF!</v>
      </c>
      <c r="I315" s="88" t="e">
        <f>#REF!-#REF!</f>
        <v>#REF!</v>
      </c>
      <c r="J315" s="35">
        <v>1953</v>
      </c>
    </row>
    <row r="316" spans="1:10" ht="25.5">
      <c r="A316" s="10" t="s">
        <v>108</v>
      </c>
      <c r="B316" s="72" t="s">
        <v>190</v>
      </c>
      <c r="C316" s="72" t="s">
        <v>146</v>
      </c>
      <c r="D316" s="72" t="s">
        <v>170</v>
      </c>
      <c r="E316" s="9" t="s">
        <v>5</v>
      </c>
      <c r="F316" s="72"/>
      <c r="G316" s="35" t="e">
        <f>G317+#REF!+#REF!</f>
        <v>#REF!</v>
      </c>
      <c r="H316" s="35" t="e">
        <f>#REF!-G316</f>
        <v>#REF!</v>
      </c>
      <c r="I316" s="88" t="e">
        <f>#REF!-#REF!</f>
        <v>#REF!</v>
      </c>
      <c r="J316" s="35">
        <f>J317+J319</f>
        <v>5</v>
      </c>
    </row>
    <row r="317" spans="1:10" ht="63.75">
      <c r="A317" s="28" t="s">
        <v>115</v>
      </c>
      <c r="B317" s="72" t="s">
        <v>190</v>
      </c>
      <c r="C317" s="72" t="s">
        <v>146</v>
      </c>
      <c r="D317" s="72" t="s">
        <v>170</v>
      </c>
      <c r="E317" s="9" t="s">
        <v>5</v>
      </c>
      <c r="F317" s="72" t="s">
        <v>105</v>
      </c>
      <c r="G317" s="35">
        <f>G318</f>
        <v>1</v>
      </c>
      <c r="H317" s="35" t="e">
        <f>#REF!-G317</f>
        <v>#REF!</v>
      </c>
      <c r="I317" s="88" t="e">
        <f>#REF!-#REF!</f>
        <v>#REF!</v>
      </c>
      <c r="J317" s="35">
        <f>J318</f>
        <v>4</v>
      </c>
    </row>
    <row r="318" spans="1:10" ht="25.5">
      <c r="A318" s="10" t="s">
        <v>106</v>
      </c>
      <c r="B318" s="72" t="s">
        <v>190</v>
      </c>
      <c r="C318" s="72" t="s">
        <v>146</v>
      </c>
      <c r="D318" s="72" t="s">
        <v>170</v>
      </c>
      <c r="E318" s="9" t="s">
        <v>5</v>
      </c>
      <c r="F318" s="72" t="s">
        <v>107</v>
      </c>
      <c r="G318" s="35">
        <v>1</v>
      </c>
      <c r="H318" s="35" t="e">
        <f>#REF!-G318</f>
        <v>#REF!</v>
      </c>
      <c r="I318" s="88" t="e">
        <f>#REF!-#REF!</f>
        <v>#REF!</v>
      </c>
      <c r="J318" s="35">
        <v>4</v>
      </c>
    </row>
    <row r="319" spans="1:10" s="65" customFormat="1">
      <c r="A319" s="10" t="s">
        <v>465</v>
      </c>
      <c r="B319" s="309" t="s">
        <v>190</v>
      </c>
      <c r="C319" s="309" t="s">
        <v>146</v>
      </c>
      <c r="D319" s="309" t="s">
        <v>170</v>
      </c>
      <c r="E319" s="9" t="s">
        <v>5</v>
      </c>
      <c r="F319" s="309" t="s">
        <v>118</v>
      </c>
      <c r="G319" s="35"/>
      <c r="H319" s="35"/>
      <c r="I319" s="35" t="e">
        <f>#REF!-#REF!</f>
        <v>#REF!</v>
      </c>
      <c r="J319" s="35">
        <f>J320</f>
        <v>1</v>
      </c>
    </row>
    <row r="320" spans="1:10" s="65" customFormat="1">
      <c r="A320" s="10" t="s">
        <v>119</v>
      </c>
      <c r="B320" s="309" t="s">
        <v>190</v>
      </c>
      <c r="C320" s="309" t="s">
        <v>146</v>
      </c>
      <c r="D320" s="309" t="s">
        <v>170</v>
      </c>
      <c r="E320" s="9" t="s">
        <v>5</v>
      </c>
      <c r="F320" s="309" t="s">
        <v>139</v>
      </c>
      <c r="G320" s="35"/>
      <c r="H320" s="35"/>
      <c r="I320" s="35" t="e">
        <f>#REF!-#REF!</f>
        <v>#REF!</v>
      </c>
      <c r="J320" s="35">
        <v>1</v>
      </c>
    </row>
    <row r="321" spans="1:10" s="65" customFormat="1" ht="40.5" customHeight="1">
      <c r="A321" s="10" t="s">
        <v>592</v>
      </c>
      <c r="B321" s="309" t="s">
        <v>190</v>
      </c>
      <c r="C321" s="309" t="s">
        <v>146</v>
      </c>
      <c r="D321" s="309" t="s">
        <v>170</v>
      </c>
      <c r="E321" s="15" t="s">
        <v>211</v>
      </c>
      <c r="F321" s="309"/>
      <c r="G321" s="35"/>
      <c r="H321" s="35"/>
      <c r="I321" s="35"/>
      <c r="J321" s="35">
        <f t="shared" ref="J321:J323" si="38">J322</f>
        <v>432.70499999999998</v>
      </c>
    </row>
    <row r="322" spans="1:10" s="65" customFormat="1" ht="46.5" customHeight="1">
      <c r="A322" s="10" t="s">
        <v>373</v>
      </c>
      <c r="B322" s="309" t="s">
        <v>190</v>
      </c>
      <c r="C322" s="309" t="s">
        <v>146</v>
      </c>
      <c r="D322" s="309" t="s">
        <v>170</v>
      </c>
      <c r="E322" s="15" t="s">
        <v>212</v>
      </c>
      <c r="F322" s="309"/>
      <c r="G322" s="35"/>
      <c r="H322" s="35"/>
      <c r="I322" s="35"/>
      <c r="J322" s="35">
        <f t="shared" si="38"/>
        <v>432.70499999999998</v>
      </c>
    </row>
    <row r="323" spans="1:10" s="65" customFormat="1" ht="25.5">
      <c r="A323" s="14" t="s">
        <v>91</v>
      </c>
      <c r="B323" s="309" t="s">
        <v>190</v>
      </c>
      <c r="C323" s="309" t="s">
        <v>146</v>
      </c>
      <c r="D323" s="309" t="s">
        <v>170</v>
      </c>
      <c r="E323" s="15" t="s">
        <v>212</v>
      </c>
      <c r="F323" s="309" t="s">
        <v>24</v>
      </c>
      <c r="G323" s="35"/>
      <c r="H323" s="35"/>
      <c r="I323" s="35"/>
      <c r="J323" s="35">
        <f t="shared" si="38"/>
        <v>432.70499999999998</v>
      </c>
    </row>
    <row r="324" spans="1:10" s="65" customFormat="1">
      <c r="A324" s="14" t="s">
        <v>92</v>
      </c>
      <c r="B324" s="309" t="s">
        <v>190</v>
      </c>
      <c r="C324" s="309" t="s">
        <v>146</v>
      </c>
      <c r="D324" s="309" t="s">
        <v>170</v>
      </c>
      <c r="E324" s="15" t="s">
        <v>212</v>
      </c>
      <c r="F324" s="309" t="s">
        <v>93</v>
      </c>
      <c r="G324" s="35"/>
      <c r="H324" s="35"/>
      <c r="I324" s="35"/>
      <c r="J324" s="35">
        <v>432.70499999999998</v>
      </c>
    </row>
    <row r="325" spans="1:10" ht="38.25">
      <c r="A325" s="81" t="s">
        <v>821</v>
      </c>
      <c r="B325" s="82" t="s">
        <v>6</v>
      </c>
      <c r="C325" s="82"/>
      <c r="D325" s="82"/>
      <c r="E325" s="82"/>
      <c r="F325" s="82"/>
      <c r="G325" s="83" t="e">
        <f>#REF!+G332+G357+G383</f>
        <v>#REF!</v>
      </c>
      <c r="H325" s="35" t="e">
        <f>#REF!-G325</f>
        <v>#REF!</v>
      </c>
      <c r="I325" s="88" t="e">
        <f>#REF!-#REF!</f>
        <v>#REF!</v>
      </c>
      <c r="J325" s="83">
        <f>J332+J357+J383+J328</f>
        <v>60951.402999999998</v>
      </c>
    </row>
    <row r="326" spans="1:10" s="65" customFormat="1">
      <c r="A326" s="27" t="s">
        <v>86</v>
      </c>
      <c r="B326" s="3" t="s">
        <v>6</v>
      </c>
      <c r="C326" s="3" t="s">
        <v>101</v>
      </c>
      <c r="D326" s="3" t="s">
        <v>390</v>
      </c>
      <c r="E326" s="3"/>
      <c r="F326" s="3"/>
      <c r="G326" s="205"/>
      <c r="H326" s="35"/>
      <c r="I326" s="88" t="e">
        <f>#REF!-#REF!</f>
        <v>#REF!</v>
      </c>
      <c r="J326" s="311">
        <f>J328</f>
        <v>4.8</v>
      </c>
    </row>
    <row r="327" spans="1:10" s="65" customFormat="1">
      <c r="A327" s="293" t="s">
        <v>149</v>
      </c>
      <c r="B327" s="295" t="s">
        <v>6</v>
      </c>
      <c r="C327" s="295" t="s">
        <v>101</v>
      </c>
      <c r="D327" s="295" t="s">
        <v>150</v>
      </c>
      <c r="E327" s="3"/>
      <c r="F327" s="3"/>
      <c r="G327" s="294"/>
      <c r="H327" s="35"/>
      <c r="I327" s="88"/>
      <c r="J327" s="35">
        <f t="shared" ref="J327:J328" si="39">J328</f>
        <v>4.8</v>
      </c>
    </row>
    <row r="328" spans="1:10">
      <c r="A328" s="70" t="s">
        <v>155</v>
      </c>
      <c r="B328" s="72" t="s">
        <v>6</v>
      </c>
      <c r="C328" s="72" t="s">
        <v>101</v>
      </c>
      <c r="D328" s="72" t="s">
        <v>150</v>
      </c>
      <c r="E328" s="72" t="s">
        <v>156</v>
      </c>
      <c r="F328" s="72"/>
      <c r="G328" s="35" t="e">
        <f>G329+#REF!</f>
        <v>#REF!</v>
      </c>
      <c r="H328" s="35" t="e">
        <f>#REF!-G328</f>
        <v>#REF!</v>
      </c>
      <c r="I328" s="88" t="e">
        <f>#REF!-#REF!</f>
        <v>#REF!</v>
      </c>
      <c r="J328" s="35">
        <f t="shared" si="39"/>
        <v>4.8</v>
      </c>
    </row>
    <row r="329" spans="1:10" ht="25.5">
      <c r="A329" s="454" t="s">
        <v>816</v>
      </c>
      <c r="B329" s="72" t="s">
        <v>6</v>
      </c>
      <c r="C329" s="72" t="s">
        <v>101</v>
      </c>
      <c r="D329" s="72" t="s">
        <v>150</v>
      </c>
      <c r="E329" s="93" t="s">
        <v>165</v>
      </c>
      <c r="F329" s="72"/>
      <c r="G329" s="35" t="e">
        <f>#REF!</f>
        <v>#REF!</v>
      </c>
      <c r="H329" s="35" t="e">
        <f>#REF!-G329</f>
        <v>#REF!</v>
      </c>
      <c r="I329" s="88" t="e">
        <f>#REF!-#REF!</f>
        <v>#REF!</v>
      </c>
      <c r="J329" s="35">
        <f>J330</f>
        <v>4.8</v>
      </c>
    </row>
    <row r="330" spans="1:10" ht="63.75">
      <c r="A330" s="92" t="s">
        <v>104</v>
      </c>
      <c r="B330" s="93" t="s">
        <v>6</v>
      </c>
      <c r="C330" s="93" t="s">
        <v>101</v>
      </c>
      <c r="D330" s="93" t="s">
        <v>150</v>
      </c>
      <c r="E330" s="93" t="s">
        <v>165</v>
      </c>
      <c r="F330" s="93" t="s">
        <v>105</v>
      </c>
      <c r="G330" s="35"/>
      <c r="H330" s="35"/>
      <c r="I330" s="88" t="e">
        <f>#REF!-#REF!</f>
        <v>#REF!</v>
      </c>
      <c r="J330" s="35">
        <f>J331</f>
        <v>4.8</v>
      </c>
    </row>
    <row r="331" spans="1:10">
      <c r="A331" s="92" t="s">
        <v>147</v>
      </c>
      <c r="B331" s="93" t="s">
        <v>6</v>
      </c>
      <c r="C331" s="93" t="s">
        <v>101</v>
      </c>
      <c r="D331" s="93" t="s">
        <v>150</v>
      </c>
      <c r="E331" s="93" t="s">
        <v>165</v>
      </c>
      <c r="F331" s="93" t="s">
        <v>148</v>
      </c>
      <c r="G331" s="35"/>
      <c r="H331" s="35"/>
      <c r="I331" s="88" t="e">
        <f>#REF!-#REF!</f>
        <v>#REF!</v>
      </c>
      <c r="J331" s="35">
        <v>4.8</v>
      </c>
    </row>
    <row r="332" spans="1:10">
      <c r="A332" s="70" t="s">
        <v>7</v>
      </c>
      <c r="B332" s="72" t="s">
        <v>6</v>
      </c>
      <c r="C332" s="72" t="s">
        <v>146</v>
      </c>
      <c r="D332" s="472" t="s">
        <v>390</v>
      </c>
      <c r="E332" s="72"/>
      <c r="F332" s="72"/>
      <c r="G332" s="35" t="e">
        <f>G333+G339</f>
        <v>#REF!</v>
      </c>
      <c r="H332" s="35" t="e">
        <f>#REF!-G332</f>
        <v>#REF!</v>
      </c>
      <c r="I332" s="88" t="e">
        <f>#REF!-#REF!</f>
        <v>#REF!</v>
      </c>
      <c r="J332" s="35">
        <f>J333+J339</f>
        <v>19406.003000000001</v>
      </c>
    </row>
    <row r="333" spans="1:10">
      <c r="A333" s="214" t="s">
        <v>361</v>
      </c>
      <c r="B333" s="72" t="s">
        <v>6</v>
      </c>
      <c r="C333" s="72" t="s">
        <v>146</v>
      </c>
      <c r="D333" s="72" t="s">
        <v>102</v>
      </c>
      <c r="E333" s="72"/>
      <c r="F333" s="72"/>
      <c r="G333" s="35" t="e">
        <f>G334+#REF!</f>
        <v>#REF!</v>
      </c>
      <c r="H333" s="35" t="e">
        <f>#REF!-G333</f>
        <v>#REF!</v>
      </c>
      <c r="I333" s="88" t="e">
        <f>#REF!-#REF!</f>
        <v>#REF!</v>
      </c>
      <c r="J333" s="35">
        <f>J334</f>
        <v>15224.3</v>
      </c>
    </row>
    <row r="334" spans="1:10" ht="25.5">
      <c r="A334" s="411" t="s">
        <v>777</v>
      </c>
      <c r="B334" s="72" t="s">
        <v>6</v>
      </c>
      <c r="C334" s="72" t="s">
        <v>146</v>
      </c>
      <c r="D334" s="72" t="s">
        <v>102</v>
      </c>
      <c r="E334" s="72" t="s">
        <v>8</v>
      </c>
      <c r="F334" s="72"/>
      <c r="G334" s="35">
        <f>G335</f>
        <v>13870.3</v>
      </c>
      <c r="H334" s="35" t="e">
        <f>#REF!-G334</f>
        <v>#REF!</v>
      </c>
      <c r="I334" s="88" t="e">
        <f>#REF!-#REF!</f>
        <v>#REF!</v>
      </c>
      <c r="J334" s="35">
        <f t="shared" ref="J334:J336" si="40">J335</f>
        <v>15224.3</v>
      </c>
    </row>
    <row r="335" spans="1:10" ht="25.5">
      <c r="A335" s="411" t="s">
        <v>779</v>
      </c>
      <c r="B335" s="72" t="s">
        <v>6</v>
      </c>
      <c r="C335" s="72" t="s">
        <v>146</v>
      </c>
      <c r="D335" s="72" t="s">
        <v>102</v>
      </c>
      <c r="E335" s="72" t="s">
        <v>9</v>
      </c>
      <c r="F335" s="72"/>
      <c r="G335" s="35">
        <f>G336</f>
        <v>13870.3</v>
      </c>
      <c r="H335" s="35" t="e">
        <f>#REF!-G335</f>
        <v>#REF!</v>
      </c>
      <c r="I335" s="88" t="e">
        <f>#REF!-#REF!</f>
        <v>#REF!</v>
      </c>
      <c r="J335" s="35">
        <f t="shared" si="40"/>
        <v>15224.3</v>
      </c>
    </row>
    <row r="336" spans="1:10" ht="25.5">
      <c r="A336" s="30" t="s">
        <v>472</v>
      </c>
      <c r="B336" s="72" t="s">
        <v>6</v>
      </c>
      <c r="C336" s="72" t="s">
        <v>146</v>
      </c>
      <c r="D336" s="72" t="s">
        <v>102</v>
      </c>
      <c r="E336" s="15" t="s">
        <v>30</v>
      </c>
      <c r="F336" s="72"/>
      <c r="G336" s="35">
        <f>G337</f>
        <v>13870.3</v>
      </c>
      <c r="H336" s="35" t="e">
        <f>#REF!-G336</f>
        <v>#REF!</v>
      </c>
      <c r="I336" s="88" t="e">
        <f>#REF!-#REF!</f>
        <v>#REF!</v>
      </c>
      <c r="J336" s="35">
        <f t="shared" si="40"/>
        <v>15224.3</v>
      </c>
    </row>
    <row r="337" spans="1:10" ht="25.5">
      <c r="A337" s="14" t="s">
        <v>91</v>
      </c>
      <c r="B337" s="72" t="s">
        <v>6</v>
      </c>
      <c r="C337" s="72" t="s">
        <v>146</v>
      </c>
      <c r="D337" s="72" t="s">
        <v>102</v>
      </c>
      <c r="E337" s="15" t="s">
        <v>30</v>
      </c>
      <c r="F337" s="72" t="s">
        <v>24</v>
      </c>
      <c r="G337" s="36">
        <f>SUM(G338)</f>
        <v>13870.3</v>
      </c>
      <c r="H337" s="35" t="e">
        <f>#REF!-G337</f>
        <v>#REF!</v>
      </c>
      <c r="I337" s="88" t="e">
        <f>#REF!-#REF!</f>
        <v>#REF!</v>
      </c>
      <c r="J337" s="36">
        <f>SUM(J338)</f>
        <v>15224.3</v>
      </c>
    </row>
    <row r="338" spans="1:10">
      <c r="A338" s="14" t="s">
        <v>92</v>
      </c>
      <c r="B338" s="72" t="s">
        <v>6</v>
      </c>
      <c r="C338" s="72" t="s">
        <v>146</v>
      </c>
      <c r="D338" s="72" t="s">
        <v>102</v>
      </c>
      <c r="E338" s="15" t="s">
        <v>30</v>
      </c>
      <c r="F338" s="72" t="s">
        <v>93</v>
      </c>
      <c r="G338" s="36">
        <v>13870.3</v>
      </c>
      <c r="H338" s="35" t="e">
        <f>#REF!-G338</f>
        <v>#REF!</v>
      </c>
      <c r="I338" s="88" t="e">
        <f>#REF!-#REF!</f>
        <v>#REF!</v>
      </c>
      <c r="J338" s="36">
        <v>15224.3</v>
      </c>
    </row>
    <row r="339" spans="1:10">
      <c r="A339" s="26" t="s">
        <v>207</v>
      </c>
      <c r="B339" s="72" t="s">
        <v>6</v>
      </c>
      <c r="C339" s="72" t="s">
        <v>146</v>
      </c>
      <c r="D339" s="72" t="s">
        <v>146</v>
      </c>
      <c r="E339" s="72"/>
      <c r="F339" s="72"/>
      <c r="G339" s="35" t="e">
        <f>G340+#REF!</f>
        <v>#REF!</v>
      </c>
      <c r="H339" s="35" t="e">
        <f>#REF!-G339</f>
        <v>#REF!</v>
      </c>
      <c r="I339" s="88" t="e">
        <f>#REF!-#REF!</f>
        <v>#REF!</v>
      </c>
      <c r="J339" s="35">
        <f>J340+J353</f>
        <v>4181.7030000000004</v>
      </c>
    </row>
    <row r="340" spans="1:10" ht="25.5">
      <c r="A340" s="26" t="s">
        <v>790</v>
      </c>
      <c r="B340" s="72" t="s">
        <v>6</v>
      </c>
      <c r="C340" s="72" t="s">
        <v>146</v>
      </c>
      <c r="D340" s="72" t="s">
        <v>146</v>
      </c>
      <c r="E340" s="72" t="s">
        <v>31</v>
      </c>
      <c r="F340" s="72"/>
      <c r="G340" s="35" t="e">
        <f>G348+G341</f>
        <v>#REF!</v>
      </c>
      <c r="H340" s="35" t="e">
        <f>#REF!-G340</f>
        <v>#REF!</v>
      </c>
      <c r="I340" s="88" t="e">
        <f>#REF!-#REF!</f>
        <v>#REF!</v>
      </c>
      <c r="J340" s="35">
        <f>J348+J341</f>
        <v>4048.3</v>
      </c>
    </row>
    <row r="341" spans="1:10" ht="25.5">
      <c r="A341" s="30" t="s">
        <v>34</v>
      </c>
      <c r="B341" s="72" t="s">
        <v>6</v>
      </c>
      <c r="C341" s="72" t="s">
        <v>146</v>
      </c>
      <c r="D341" s="72" t="s">
        <v>146</v>
      </c>
      <c r="E341" s="15" t="s">
        <v>35</v>
      </c>
      <c r="F341" s="72"/>
      <c r="G341" s="35" t="e">
        <f>G342+G344+#REF!</f>
        <v>#REF!</v>
      </c>
      <c r="H341" s="35" t="e">
        <f>#REF!-G341</f>
        <v>#REF!</v>
      </c>
      <c r="I341" s="88" t="e">
        <f>#REF!-#REF!</f>
        <v>#REF!</v>
      </c>
      <c r="J341" s="35">
        <f>J342+J344+J346</f>
        <v>3950.2000000000003</v>
      </c>
    </row>
    <row r="342" spans="1:10" ht="63.75">
      <c r="A342" s="28" t="s">
        <v>115</v>
      </c>
      <c r="B342" s="50" t="s">
        <v>6</v>
      </c>
      <c r="C342" s="50" t="s">
        <v>146</v>
      </c>
      <c r="D342" s="50" t="s">
        <v>146</v>
      </c>
      <c r="E342" s="15" t="s">
        <v>35</v>
      </c>
      <c r="F342" s="50" t="s">
        <v>105</v>
      </c>
      <c r="G342" s="36">
        <f>G343</f>
        <v>1921.7</v>
      </c>
      <c r="H342" s="35" t="e">
        <f>#REF!-G342</f>
        <v>#REF!</v>
      </c>
      <c r="I342" s="88" t="e">
        <f>#REF!-#REF!</f>
        <v>#REF!</v>
      </c>
      <c r="J342" s="36">
        <f>J343</f>
        <v>3832</v>
      </c>
    </row>
    <row r="343" spans="1:10">
      <c r="A343" s="31" t="s">
        <v>147</v>
      </c>
      <c r="B343" s="50" t="s">
        <v>6</v>
      </c>
      <c r="C343" s="50" t="s">
        <v>146</v>
      </c>
      <c r="D343" s="50" t="s">
        <v>146</v>
      </c>
      <c r="E343" s="15" t="s">
        <v>35</v>
      </c>
      <c r="F343" s="50" t="s">
        <v>148</v>
      </c>
      <c r="G343" s="36">
        <v>1921.7</v>
      </c>
      <c r="H343" s="35" t="e">
        <f>#REF!-G343</f>
        <v>#REF!</v>
      </c>
      <c r="I343" s="88" t="e">
        <f>#REF!-#REF!</f>
        <v>#REF!</v>
      </c>
      <c r="J343" s="36">
        <v>3832</v>
      </c>
    </row>
    <row r="344" spans="1:10" ht="25.5">
      <c r="A344" s="2" t="s">
        <v>214</v>
      </c>
      <c r="B344" s="72" t="s">
        <v>6</v>
      </c>
      <c r="C344" s="72" t="s">
        <v>146</v>
      </c>
      <c r="D344" s="72" t="s">
        <v>146</v>
      </c>
      <c r="E344" s="15" t="s">
        <v>35</v>
      </c>
      <c r="F344" s="72" t="s">
        <v>109</v>
      </c>
      <c r="G344" s="35">
        <f>G345</f>
        <v>312.10000000000002</v>
      </c>
      <c r="H344" s="35" t="e">
        <f>#REF!-G344</f>
        <v>#REF!</v>
      </c>
      <c r="I344" s="88" t="e">
        <f>#REF!-#REF!</f>
        <v>#REF!</v>
      </c>
      <c r="J344" s="35">
        <f>J345</f>
        <v>84.3</v>
      </c>
    </row>
    <row r="345" spans="1:10" ht="25.5">
      <c r="A345" s="14" t="s">
        <v>110</v>
      </c>
      <c r="B345" s="72" t="s">
        <v>6</v>
      </c>
      <c r="C345" s="72" t="s">
        <v>146</v>
      </c>
      <c r="D345" s="72" t="s">
        <v>146</v>
      </c>
      <c r="E345" s="15" t="s">
        <v>35</v>
      </c>
      <c r="F345" s="72" t="s">
        <v>111</v>
      </c>
      <c r="G345" s="35">
        <v>312.10000000000002</v>
      </c>
      <c r="H345" s="35" t="e">
        <f>#REF!-G345</f>
        <v>#REF!</v>
      </c>
      <c r="I345" s="88" t="e">
        <f>#REF!-#REF!</f>
        <v>#REF!</v>
      </c>
      <c r="J345" s="35">
        <v>84.3</v>
      </c>
    </row>
    <row r="346" spans="1:10">
      <c r="A346" s="10" t="s">
        <v>465</v>
      </c>
      <c r="B346" s="284" t="s">
        <v>6</v>
      </c>
      <c r="C346" s="284" t="s">
        <v>146</v>
      </c>
      <c r="D346" s="284" t="s">
        <v>146</v>
      </c>
      <c r="E346" s="15" t="s">
        <v>35</v>
      </c>
      <c r="F346" s="284" t="s">
        <v>118</v>
      </c>
      <c r="G346" s="35"/>
      <c r="H346" s="35"/>
      <c r="I346" s="88"/>
      <c r="J346" s="35">
        <f>J347</f>
        <v>33.9</v>
      </c>
    </row>
    <row r="347" spans="1:10">
      <c r="A347" s="10" t="s">
        <v>119</v>
      </c>
      <c r="B347" s="284" t="s">
        <v>6</v>
      </c>
      <c r="C347" s="284" t="s">
        <v>146</v>
      </c>
      <c r="D347" s="284" t="s">
        <v>146</v>
      </c>
      <c r="E347" s="15" t="s">
        <v>35</v>
      </c>
      <c r="F347" s="284" t="s">
        <v>139</v>
      </c>
      <c r="G347" s="35"/>
      <c r="H347" s="35"/>
      <c r="I347" s="88"/>
      <c r="J347" s="35">
        <v>33.9</v>
      </c>
    </row>
    <row r="348" spans="1:10" ht="25.5">
      <c r="A348" s="29" t="s">
        <v>32</v>
      </c>
      <c r="B348" s="72" t="s">
        <v>6</v>
      </c>
      <c r="C348" s="72" t="s">
        <v>146</v>
      </c>
      <c r="D348" s="72" t="s">
        <v>146</v>
      </c>
      <c r="E348" s="15" t="s">
        <v>33</v>
      </c>
      <c r="F348" s="72"/>
      <c r="G348" s="35" t="e">
        <f>G349+#REF!</f>
        <v>#REF!</v>
      </c>
      <c r="H348" s="35" t="e">
        <f>#REF!-G348</f>
        <v>#REF!</v>
      </c>
      <c r="I348" s="88" t="e">
        <f>#REF!-#REF!</f>
        <v>#REF!</v>
      </c>
      <c r="J348" s="35">
        <f>J349+J351</f>
        <v>98.1</v>
      </c>
    </row>
    <row r="349" spans="1:10" ht="63.75">
      <c r="A349" s="28" t="s">
        <v>115</v>
      </c>
      <c r="B349" s="72" t="s">
        <v>6</v>
      </c>
      <c r="C349" s="72" t="s">
        <v>146</v>
      </c>
      <c r="D349" s="72" t="s">
        <v>146</v>
      </c>
      <c r="E349" s="15" t="s">
        <v>33</v>
      </c>
      <c r="F349" s="72" t="s">
        <v>105</v>
      </c>
      <c r="G349" s="35">
        <f>G350</f>
        <v>31</v>
      </c>
      <c r="H349" s="35" t="e">
        <f>#REF!-G349</f>
        <v>#REF!</v>
      </c>
      <c r="I349" s="88" t="e">
        <f>#REF!-#REF!</f>
        <v>#REF!</v>
      </c>
      <c r="J349" s="35">
        <f>J350</f>
        <v>78.099999999999994</v>
      </c>
    </row>
    <row r="350" spans="1:10">
      <c r="A350" s="10" t="s">
        <v>147</v>
      </c>
      <c r="B350" s="72" t="s">
        <v>6</v>
      </c>
      <c r="C350" s="72" t="s">
        <v>146</v>
      </c>
      <c r="D350" s="72" t="s">
        <v>146</v>
      </c>
      <c r="E350" s="15" t="s">
        <v>33</v>
      </c>
      <c r="F350" s="72" t="s">
        <v>148</v>
      </c>
      <c r="G350" s="35">
        <v>31</v>
      </c>
      <c r="H350" s="35" t="e">
        <f>#REF!-G350</f>
        <v>#REF!</v>
      </c>
      <c r="I350" s="88" t="e">
        <f>#REF!-#REF!</f>
        <v>#REF!</v>
      </c>
      <c r="J350" s="35">
        <v>78.099999999999994</v>
      </c>
    </row>
    <row r="351" spans="1:10" s="65" customFormat="1" ht="25.5">
      <c r="A351" s="2" t="s">
        <v>214</v>
      </c>
      <c r="B351" s="309" t="s">
        <v>6</v>
      </c>
      <c r="C351" s="309" t="s">
        <v>146</v>
      </c>
      <c r="D351" s="309" t="s">
        <v>146</v>
      </c>
      <c r="E351" s="15" t="s">
        <v>33</v>
      </c>
      <c r="F351" s="309" t="s">
        <v>109</v>
      </c>
      <c r="G351" s="35"/>
      <c r="H351" s="35"/>
      <c r="I351" s="35" t="e">
        <f>#REF!-#REF!</f>
        <v>#REF!</v>
      </c>
      <c r="J351" s="35">
        <f>J352</f>
        <v>20</v>
      </c>
    </row>
    <row r="352" spans="1:10" s="65" customFormat="1" ht="25.5">
      <c r="A352" s="14" t="s">
        <v>110</v>
      </c>
      <c r="B352" s="309" t="s">
        <v>6</v>
      </c>
      <c r="C352" s="309" t="s">
        <v>146</v>
      </c>
      <c r="D352" s="309" t="s">
        <v>146</v>
      </c>
      <c r="E352" s="15" t="s">
        <v>33</v>
      </c>
      <c r="F352" s="309" t="s">
        <v>111</v>
      </c>
      <c r="G352" s="35"/>
      <c r="H352" s="35"/>
      <c r="I352" s="35" t="e">
        <f>#REF!-#REF!</f>
        <v>#REF!</v>
      </c>
      <c r="J352" s="35">
        <v>20</v>
      </c>
    </row>
    <row r="353" spans="1:10" s="65" customFormat="1" ht="38.25">
      <c r="A353" s="14" t="s">
        <v>592</v>
      </c>
      <c r="B353" s="309" t="s">
        <v>6</v>
      </c>
      <c r="C353" s="395" t="s">
        <v>146</v>
      </c>
      <c r="D353" s="395" t="s">
        <v>170</v>
      </c>
      <c r="E353" s="15" t="s">
        <v>211</v>
      </c>
      <c r="F353" s="309"/>
      <c r="G353" s="35"/>
      <c r="H353" s="35"/>
      <c r="I353" s="35"/>
      <c r="J353" s="35">
        <f>J354</f>
        <v>133.40299999999999</v>
      </c>
    </row>
    <row r="354" spans="1:10" s="65" customFormat="1" ht="70.5" customHeight="1">
      <c r="A354" s="14" t="s">
        <v>828</v>
      </c>
      <c r="B354" s="309" t="s">
        <v>6</v>
      </c>
      <c r="C354" s="309" t="s">
        <v>146</v>
      </c>
      <c r="D354" s="395" t="s">
        <v>170</v>
      </c>
      <c r="E354" s="15" t="s">
        <v>506</v>
      </c>
      <c r="F354" s="309"/>
      <c r="G354" s="35"/>
      <c r="H354" s="35"/>
      <c r="I354" s="35"/>
      <c r="J354" s="35">
        <f>J355</f>
        <v>133.40299999999999</v>
      </c>
    </row>
    <row r="355" spans="1:10" s="65" customFormat="1" ht="25.5">
      <c r="A355" s="2" t="s">
        <v>214</v>
      </c>
      <c r="B355" s="309" t="s">
        <v>6</v>
      </c>
      <c r="C355" s="309" t="s">
        <v>146</v>
      </c>
      <c r="D355" s="395" t="s">
        <v>170</v>
      </c>
      <c r="E355" s="15" t="s">
        <v>506</v>
      </c>
      <c r="F355" s="309" t="s">
        <v>109</v>
      </c>
      <c r="G355" s="35"/>
      <c r="H355" s="35"/>
      <c r="I355" s="35"/>
      <c r="J355" s="35">
        <f>J356</f>
        <v>133.40299999999999</v>
      </c>
    </row>
    <row r="356" spans="1:10" s="65" customFormat="1" ht="25.5">
      <c r="A356" s="14" t="s">
        <v>110</v>
      </c>
      <c r="B356" s="309" t="s">
        <v>6</v>
      </c>
      <c r="C356" s="309" t="s">
        <v>146</v>
      </c>
      <c r="D356" s="395" t="s">
        <v>170</v>
      </c>
      <c r="E356" s="15" t="s">
        <v>506</v>
      </c>
      <c r="F356" s="309" t="s">
        <v>111</v>
      </c>
      <c r="G356" s="35"/>
      <c r="H356" s="35"/>
      <c r="I356" s="35"/>
      <c r="J356" s="35">
        <v>133.40299999999999</v>
      </c>
    </row>
    <row r="357" spans="1:10" s="65" customFormat="1">
      <c r="A357" s="308" t="s">
        <v>12</v>
      </c>
      <c r="B357" s="309" t="s">
        <v>6</v>
      </c>
      <c r="C357" s="309" t="s">
        <v>124</v>
      </c>
      <c r="D357" s="472" t="s">
        <v>390</v>
      </c>
      <c r="E357" s="309"/>
      <c r="F357" s="309"/>
      <c r="G357" s="35" t="e">
        <f>G358+G372</f>
        <v>#REF!</v>
      </c>
      <c r="H357" s="35" t="e">
        <f>#REF!-G357</f>
        <v>#REF!</v>
      </c>
      <c r="I357" s="35" t="e">
        <f>#REF!-#REF!</f>
        <v>#REF!</v>
      </c>
      <c r="J357" s="35">
        <f>J358+J372</f>
        <v>41341</v>
      </c>
    </row>
    <row r="358" spans="1:10">
      <c r="A358" s="70" t="s">
        <v>36</v>
      </c>
      <c r="B358" s="72" t="s">
        <v>6</v>
      </c>
      <c r="C358" s="72" t="s">
        <v>124</v>
      </c>
      <c r="D358" s="72" t="s">
        <v>101</v>
      </c>
      <c r="E358" s="72"/>
      <c r="F358" s="72"/>
      <c r="G358" s="35" t="e">
        <f>G359+#REF!+#REF!</f>
        <v>#REF!</v>
      </c>
      <c r="H358" s="35" t="e">
        <f>#REF!-G358</f>
        <v>#REF!</v>
      </c>
      <c r="I358" s="88" t="e">
        <f>#REF!-#REF!</f>
        <v>#REF!</v>
      </c>
      <c r="J358" s="35">
        <f>J359</f>
        <v>39756.800000000003</v>
      </c>
    </row>
    <row r="359" spans="1:10" ht="25.5">
      <c r="A359" s="411" t="s">
        <v>777</v>
      </c>
      <c r="B359" s="72" t="s">
        <v>6</v>
      </c>
      <c r="C359" s="72" t="s">
        <v>124</v>
      </c>
      <c r="D359" s="72" t="s">
        <v>101</v>
      </c>
      <c r="E359" s="15" t="s">
        <v>8</v>
      </c>
      <c r="F359" s="72"/>
      <c r="G359" s="35" t="e">
        <f>G360+G364+G368</f>
        <v>#REF!</v>
      </c>
      <c r="H359" s="35" t="e">
        <f>#REF!-G359</f>
        <v>#REF!</v>
      </c>
      <c r="I359" s="88" t="e">
        <f>#REF!-#REF!</f>
        <v>#REF!</v>
      </c>
      <c r="J359" s="35">
        <f>J360+J364+J368</f>
        <v>39756.800000000003</v>
      </c>
    </row>
    <row r="360" spans="1:10" ht="38.25">
      <c r="A360" s="19" t="s">
        <v>775</v>
      </c>
      <c r="B360" s="72" t="s">
        <v>6</v>
      </c>
      <c r="C360" s="72" t="s">
        <v>124</v>
      </c>
      <c r="D360" s="72" t="s">
        <v>101</v>
      </c>
      <c r="E360" s="15" t="s">
        <v>37</v>
      </c>
      <c r="F360" s="72"/>
      <c r="G360" s="35">
        <f>G361</f>
        <v>17402.3</v>
      </c>
      <c r="H360" s="35" t="e">
        <f>#REF!-G360</f>
        <v>#REF!</v>
      </c>
      <c r="I360" s="88" t="e">
        <f>#REF!-#REF!</f>
        <v>#REF!</v>
      </c>
      <c r="J360" s="35">
        <f>J361</f>
        <v>23538.799999999999</v>
      </c>
    </row>
    <row r="361" spans="1:10" ht="25.5">
      <c r="A361" s="30" t="s">
        <v>38</v>
      </c>
      <c r="B361" s="72" t="s">
        <v>6</v>
      </c>
      <c r="C361" s="72" t="s">
        <v>124</v>
      </c>
      <c r="D361" s="72" t="s">
        <v>101</v>
      </c>
      <c r="E361" s="15" t="s">
        <v>39</v>
      </c>
      <c r="F361" s="72"/>
      <c r="G361" s="35">
        <f>G362</f>
        <v>17402.3</v>
      </c>
      <c r="H361" s="35" t="e">
        <f>#REF!-G361</f>
        <v>#REF!</v>
      </c>
      <c r="I361" s="88" t="e">
        <f>#REF!-#REF!</f>
        <v>#REF!</v>
      </c>
      <c r="J361" s="35">
        <f t="shared" ref="J361:J362" si="41">J362</f>
        <v>23538.799999999999</v>
      </c>
    </row>
    <row r="362" spans="1:10" ht="25.5">
      <c r="A362" s="14" t="s">
        <v>91</v>
      </c>
      <c r="B362" s="72" t="s">
        <v>6</v>
      </c>
      <c r="C362" s="72" t="s">
        <v>124</v>
      </c>
      <c r="D362" s="72" t="s">
        <v>101</v>
      </c>
      <c r="E362" s="15" t="s">
        <v>39</v>
      </c>
      <c r="F362" s="72" t="s">
        <v>24</v>
      </c>
      <c r="G362" s="35">
        <f>G363</f>
        <v>17402.3</v>
      </c>
      <c r="H362" s="35" t="e">
        <f>#REF!-G362</f>
        <v>#REF!</v>
      </c>
      <c r="I362" s="88" t="e">
        <f>#REF!-#REF!</f>
        <v>#REF!</v>
      </c>
      <c r="J362" s="35">
        <f t="shared" si="41"/>
        <v>23538.799999999999</v>
      </c>
    </row>
    <row r="363" spans="1:10">
      <c r="A363" s="14" t="s">
        <v>92</v>
      </c>
      <c r="B363" s="72" t="s">
        <v>6</v>
      </c>
      <c r="C363" s="72" t="s">
        <v>124</v>
      </c>
      <c r="D363" s="72" t="s">
        <v>101</v>
      </c>
      <c r="E363" s="15" t="s">
        <v>39</v>
      </c>
      <c r="F363" s="72" t="s">
        <v>93</v>
      </c>
      <c r="G363" s="35">
        <v>17402.3</v>
      </c>
      <c r="H363" s="35" t="e">
        <f>#REF!-G363</f>
        <v>#REF!</v>
      </c>
      <c r="I363" s="88" t="e">
        <f>#REF!-#REF!</f>
        <v>#REF!</v>
      </c>
      <c r="J363" s="35">
        <v>23538.799999999999</v>
      </c>
    </row>
    <row r="364" spans="1:10" ht="25.5">
      <c r="A364" s="14" t="s">
        <v>778</v>
      </c>
      <c r="B364" s="72" t="s">
        <v>6</v>
      </c>
      <c r="C364" s="72" t="s">
        <v>124</v>
      </c>
      <c r="D364" s="72" t="s">
        <v>101</v>
      </c>
      <c r="E364" s="15" t="s">
        <v>41</v>
      </c>
      <c r="F364" s="72"/>
      <c r="G364" s="35" t="e">
        <f>G365+#REF!</f>
        <v>#REF!</v>
      </c>
      <c r="H364" s="35" t="e">
        <f>#REF!-G364</f>
        <v>#REF!</v>
      </c>
      <c r="I364" s="88" t="e">
        <f>#REF!-#REF!</f>
        <v>#REF!</v>
      </c>
      <c r="J364" s="35">
        <f>J365</f>
        <v>13139</v>
      </c>
    </row>
    <row r="365" spans="1:10" ht="25.5">
      <c r="A365" s="30" t="s">
        <v>42</v>
      </c>
      <c r="B365" s="72" t="s">
        <v>6</v>
      </c>
      <c r="C365" s="72" t="s">
        <v>124</v>
      </c>
      <c r="D365" s="72" t="s">
        <v>101</v>
      </c>
      <c r="E365" s="15" t="s">
        <v>43</v>
      </c>
      <c r="F365" s="72"/>
      <c r="G365" s="35">
        <f>G366</f>
        <v>9885.4</v>
      </c>
      <c r="H365" s="35" t="e">
        <f>#REF!-G365</f>
        <v>#REF!</v>
      </c>
      <c r="I365" s="88" t="e">
        <f>#REF!-#REF!</f>
        <v>#REF!</v>
      </c>
      <c r="J365" s="35">
        <f t="shared" ref="J365:J366" si="42">J366</f>
        <v>13139</v>
      </c>
    </row>
    <row r="366" spans="1:10" ht="25.5">
      <c r="A366" s="14" t="s">
        <v>91</v>
      </c>
      <c r="B366" s="72" t="s">
        <v>6</v>
      </c>
      <c r="C366" s="72" t="s">
        <v>124</v>
      </c>
      <c r="D366" s="72" t="s">
        <v>101</v>
      </c>
      <c r="E366" s="15" t="s">
        <v>43</v>
      </c>
      <c r="F366" s="72" t="s">
        <v>24</v>
      </c>
      <c r="G366" s="35">
        <f>G367</f>
        <v>9885.4</v>
      </c>
      <c r="H366" s="35" t="e">
        <f>#REF!-G366</f>
        <v>#REF!</v>
      </c>
      <c r="I366" s="88" t="e">
        <f>#REF!-#REF!</f>
        <v>#REF!</v>
      </c>
      <c r="J366" s="35">
        <f t="shared" si="42"/>
        <v>13139</v>
      </c>
    </row>
    <row r="367" spans="1:10">
      <c r="A367" s="14" t="s">
        <v>92</v>
      </c>
      <c r="B367" s="72" t="s">
        <v>6</v>
      </c>
      <c r="C367" s="72" t="s">
        <v>124</v>
      </c>
      <c r="D367" s="72" t="s">
        <v>101</v>
      </c>
      <c r="E367" s="15" t="s">
        <v>43</v>
      </c>
      <c r="F367" s="72" t="s">
        <v>93</v>
      </c>
      <c r="G367" s="35">
        <v>9885.4</v>
      </c>
      <c r="H367" s="35" t="e">
        <f>#REF!-G367</f>
        <v>#REF!</v>
      </c>
      <c r="I367" s="88" t="e">
        <f>#REF!-#REF!</f>
        <v>#REF!</v>
      </c>
      <c r="J367" s="35">
        <v>13139</v>
      </c>
    </row>
    <row r="368" spans="1:10" ht="30" customHeight="1">
      <c r="A368" s="14" t="s">
        <v>781</v>
      </c>
      <c r="B368" s="72" t="s">
        <v>6</v>
      </c>
      <c r="C368" s="72" t="s">
        <v>124</v>
      </c>
      <c r="D368" s="72" t="s">
        <v>101</v>
      </c>
      <c r="E368" s="15" t="s">
        <v>44</v>
      </c>
      <c r="F368" s="72"/>
      <c r="G368" s="35">
        <f>G369</f>
        <v>2925.5</v>
      </c>
      <c r="H368" s="35" t="e">
        <f>#REF!-G368</f>
        <v>#REF!</v>
      </c>
      <c r="I368" s="88" t="e">
        <f>#REF!-#REF!</f>
        <v>#REF!</v>
      </c>
      <c r="J368" s="35">
        <f t="shared" ref="J368:J369" si="43">J369</f>
        <v>3079</v>
      </c>
    </row>
    <row r="369" spans="1:10" ht="38.25">
      <c r="A369" s="14" t="s">
        <v>45</v>
      </c>
      <c r="B369" s="72" t="s">
        <v>6</v>
      </c>
      <c r="C369" s="72" t="s">
        <v>124</v>
      </c>
      <c r="D369" s="72" t="s">
        <v>101</v>
      </c>
      <c r="E369" s="15" t="s">
        <v>46</v>
      </c>
      <c r="F369" s="72"/>
      <c r="G369" s="35">
        <f>G370</f>
        <v>2925.5</v>
      </c>
      <c r="H369" s="35" t="e">
        <f>#REF!-G369</f>
        <v>#REF!</v>
      </c>
      <c r="I369" s="88" t="e">
        <f>#REF!-#REF!</f>
        <v>#REF!</v>
      </c>
      <c r="J369" s="35">
        <f t="shared" si="43"/>
        <v>3079</v>
      </c>
    </row>
    <row r="370" spans="1:10" ht="25.5">
      <c r="A370" s="14" t="s">
        <v>91</v>
      </c>
      <c r="B370" s="72" t="s">
        <v>6</v>
      </c>
      <c r="C370" s="72" t="s">
        <v>124</v>
      </c>
      <c r="D370" s="72" t="s">
        <v>101</v>
      </c>
      <c r="E370" s="15" t="s">
        <v>46</v>
      </c>
      <c r="F370" s="72" t="s">
        <v>24</v>
      </c>
      <c r="G370" s="35">
        <f>SUM(G371)</f>
        <v>2925.5</v>
      </c>
      <c r="H370" s="35" t="e">
        <f>#REF!-G370</f>
        <v>#REF!</v>
      </c>
      <c r="I370" s="88" t="e">
        <f>#REF!-#REF!</f>
        <v>#REF!</v>
      </c>
      <c r="J370" s="35">
        <f>SUM(J371)</f>
        <v>3079</v>
      </c>
    </row>
    <row r="371" spans="1:10">
      <c r="A371" s="14" t="s">
        <v>92</v>
      </c>
      <c r="B371" s="72" t="s">
        <v>6</v>
      </c>
      <c r="C371" s="72" t="s">
        <v>124</v>
      </c>
      <c r="D371" s="72" t="s">
        <v>101</v>
      </c>
      <c r="E371" s="15" t="s">
        <v>46</v>
      </c>
      <c r="F371" s="72" t="s">
        <v>93</v>
      </c>
      <c r="G371" s="35">
        <v>2925.5</v>
      </c>
      <c r="H371" s="35" t="e">
        <f>#REF!-G371</f>
        <v>#REF!</v>
      </c>
      <c r="I371" s="88" t="e">
        <f>#REF!-#REF!</f>
        <v>#REF!</v>
      </c>
      <c r="J371" s="35">
        <v>3079</v>
      </c>
    </row>
    <row r="372" spans="1:10">
      <c r="A372" s="70" t="s">
        <v>13</v>
      </c>
      <c r="B372" s="72" t="s">
        <v>6</v>
      </c>
      <c r="C372" s="72" t="s">
        <v>124</v>
      </c>
      <c r="D372" s="72" t="s">
        <v>112</v>
      </c>
      <c r="E372" s="72"/>
      <c r="F372" s="72"/>
      <c r="G372" s="35" t="e">
        <f>G373</f>
        <v>#REF!</v>
      </c>
      <c r="H372" s="35" t="e">
        <f>#REF!-G372</f>
        <v>#REF!</v>
      </c>
      <c r="I372" s="88" t="e">
        <f>#REF!-#REF!</f>
        <v>#REF!</v>
      </c>
      <c r="J372" s="35">
        <f t="shared" ref="J372:J373" si="44">J373</f>
        <v>1584.2</v>
      </c>
    </row>
    <row r="373" spans="1:10" ht="25.5">
      <c r="A373" s="411" t="s">
        <v>777</v>
      </c>
      <c r="B373" s="72" t="s">
        <v>6</v>
      </c>
      <c r="C373" s="72" t="s">
        <v>124</v>
      </c>
      <c r="D373" s="72" t="s">
        <v>112</v>
      </c>
      <c r="E373" s="15" t="s">
        <v>8</v>
      </c>
      <c r="F373" s="72"/>
      <c r="G373" s="35" t="e">
        <f>G374</f>
        <v>#REF!</v>
      </c>
      <c r="H373" s="35" t="e">
        <f>#REF!-G373</f>
        <v>#REF!</v>
      </c>
      <c r="I373" s="88" t="e">
        <f>#REF!-#REF!</f>
        <v>#REF!</v>
      </c>
      <c r="J373" s="35">
        <f t="shared" si="44"/>
        <v>1584.2</v>
      </c>
    </row>
    <row r="374" spans="1:10" ht="25.5">
      <c r="A374" s="18" t="s">
        <v>780</v>
      </c>
      <c r="B374" s="72" t="s">
        <v>6</v>
      </c>
      <c r="C374" s="72" t="s">
        <v>124</v>
      </c>
      <c r="D374" s="72" t="s">
        <v>112</v>
      </c>
      <c r="E374" s="72" t="s">
        <v>83</v>
      </c>
      <c r="F374" s="72"/>
      <c r="G374" s="35" t="e">
        <f>G375+G378</f>
        <v>#REF!</v>
      </c>
      <c r="H374" s="35" t="e">
        <f>#REF!-G374</f>
        <v>#REF!</v>
      </c>
      <c r="I374" s="88" t="e">
        <f>#REF!-#REF!</f>
        <v>#REF!</v>
      </c>
      <c r="J374" s="35">
        <f>J375+J378</f>
        <v>1584.2</v>
      </c>
    </row>
    <row r="375" spans="1:10" ht="25.5">
      <c r="A375" s="33" t="s">
        <v>103</v>
      </c>
      <c r="B375" s="50" t="s">
        <v>6</v>
      </c>
      <c r="C375" s="50" t="s">
        <v>124</v>
      </c>
      <c r="D375" s="50" t="s">
        <v>112</v>
      </c>
      <c r="E375" s="51" t="s">
        <v>84</v>
      </c>
      <c r="F375" s="50"/>
      <c r="G375" s="36">
        <f>G376</f>
        <v>1081.5</v>
      </c>
      <c r="H375" s="35" t="e">
        <f>#REF!-G375</f>
        <v>#REF!</v>
      </c>
      <c r="I375" s="88" t="e">
        <f>#REF!-#REF!</f>
        <v>#REF!</v>
      </c>
      <c r="J375" s="36">
        <f t="shared" ref="J375:J376" si="45">J376</f>
        <v>1552.3</v>
      </c>
    </row>
    <row r="376" spans="1:10" ht="63.75">
      <c r="A376" s="28" t="s">
        <v>115</v>
      </c>
      <c r="B376" s="50" t="s">
        <v>6</v>
      </c>
      <c r="C376" s="50" t="s">
        <v>124</v>
      </c>
      <c r="D376" s="50" t="s">
        <v>112</v>
      </c>
      <c r="E376" s="51" t="s">
        <v>84</v>
      </c>
      <c r="F376" s="50" t="s">
        <v>105</v>
      </c>
      <c r="G376" s="36">
        <f>G377</f>
        <v>1081.5</v>
      </c>
      <c r="H376" s="35" t="e">
        <f>#REF!-G376</f>
        <v>#REF!</v>
      </c>
      <c r="I376" s="88" t="e">
        <f>#REF!-#REF!</f>
        <v>#REF!</v>
      </c>
      <c r="J376" s="36">
        <f t="shared" si="45"/>
        <v>1552.3</v>
      </c>
    </row>
    <row r="377" spans="1:10" ht="25.5">
      <c r="A377" s="34" t="s">
        <v>106</v>
      </c>
      <c r="B377" s="50" t="s">
        <v>6</v>
      </c>
      <c r="C377" s="50" t="s">
        <v>124</v>
      </c>
      <c r="D377" s="50" t="s">
        <v>112</v>
      </c>
      <c r="E377" s="51" t="s">
        <v>84</v>
      </c>
      <c r="F377" s="50" t="s">
        <v>107</v>
      </c>
      <c r="G377" s="35">
        <v>1081.5</v>
      </c>
      <c r="H377" s="35" t="e">
        <f>#REF!-G377</f>
        <v>#REF!</v>
      </c>
      <c r="I377" s="88" t="e">
        <f>#REF!-#REF!</f>
        <v>#REF!</v>
      </c>
      <c r="J377" s="35">
        <v>1552.3</v>
      </c>
    </row>
    <row r="378" spans="1:10" ht="25.5">
      <c r="A378" s="19" t="s">
        <v>108</v>
      </c>
      <c r="B378" s="72" t="s">
        <v>6</v>
      </c>
      <c r="C378" s="72" t="s">
        <v>124</v>
      </c>
      <c r="D378" s="72" t="s">
        <v>112</v>
      </c>
      <c r="E378" s="15" t="s">
        <v>85</v>
      </c>
      <c r="F378" s="72"/>
      <c r="G378" s="35" t="e">
        <f>G379+#REF!+#REF!</f>
        <v>#REF!</v>
      </c>
      <c r="H378" s="35" t="e">
        <f>#REF!-G378</f>
        <v>#REF!</v>
      </c>
      <c r="I378" s="88" t="e">
        <f>#REF!-#REF!</f>
        <v>#REF!</v>
      </c>
      <c r="J378" s="35">
        <f>J379+J381</f>
        <v>31.9</v>
      </c>
    </row>
    <row r="379" spans="1:10" ht="63.75">
      <c r="A379" s="6" t="s">
        <v>115</v>
      </c>
      <c r="B379" s="72" t="s">
        <v>6</v>
      </c>
      <c r="C379" s="72" t="s">
        <v>124</v>
      </c>
      <c r="D379" s="72" t="s">
        <v>112</v>
      </c>
      <c r="E379" s="15" t="s">
        <v>85</v>
      </c>
      <c r="F379" s="72" t="s">
        <v>105</v>
      </c>
      <c r="G379" s="35">
        <f>G380</f>
        <v>1.5</v>
      </c>
      <c r="H379" s="35" t="e">
        <f>#REF!-G379</f>
        <v>#REF!</v>
      </c>
      <c r="I379" s="88" t="e">
        <f>#REF!-#REF!</f>
        <v>#REF!</v>
      </c>
      <c r="J379" s="35">
        <f t="shared" ref="J379" si="46">J380</f>
        <v>1.5</v>
      </c>
    </row>
    <row r="380" spans="1:10" ht="25.5">
      <c r="A380" s="20" t="s">
        <v>106</v>
      </c>
      <c r="B380" s="72" t="s">
        <v>6</v>
      </c>
      <c r="C380" s="72" t="s">
        <v>124</v>
      </c>
      <c r="D380" s="72" t="s">
        <v>112</v>
      </c>
      <c r="E380" s="15" t="s">
        <v>85</v>
      </c>
      <c r="F380" s="72" t="s">
        <v>107</v>
      </c>
      <c r="G380" s="35">
        <v>1.5</v>
      </c>
      <c r="H380" s="35" t="e">
        <f>#REF!-G380</f>
        <v>#REF!</v>
      </c>
      <c r="I380" s="88" t="e">
        <f>#REF!-#REF!</f>
        <v>#REF!</v>
      </c>
      <c r="J380" s="35">
        <v>1.5</v>
      </c>
    </row>
    <row r="381" spans="1:10" ht="25.5">
      <c r="A381" s="2" t="s">
        <v>214</v>
      </c>
      <c r="B381" s="314" t="s">
        <v>6</v>
      </c>
      <c r="C381" s="314" t="s">
        <v>124</v>
      </c>
      <c r="D381" s="314" t="s">
        <v>112</v>
      </c>
      <c r="E381" s="15" t="s">
        <v>85</v>
      </c>
      <c r="F381" s="314" t="s">
        <v>109</v>
      </c>
      <c r="G381" s="35"/>
      <c r="H381" s="35"/>
      <c r="I381" s="88"/>
      <c r="J381" s="35">
        <f>J382</f>
        <v>30.4</v>
      </c>
    </row>
    <row r="382" spans="1:10" ht="25.5">
      <c r="A382" s="14" t="s">
        <v>110</v>
      </c>
      <c r="B382" s="314" t="s">
        <v>6</v>
      </c>
      <c r="C382" s="314" t="s">
        <v>124</v>
      </c>
      <c r="D382" s="314" t="s">
        <v>112</v>
      </c>
      <c r="E382" s="15" t="s">
        <v>85</v>
      </c>
      <c r="F382" s="314" t="s">
        <v>111</v>
      </c>
      <c r="G382" s="35"/>
      <c r="H382" s="35"/>
      <c r="I382" s="88"/>
      <c r="J382" s="35">
        <v>30.4</v>
      </c>
    </row>
    <row r="383" spans="1:10">
      <c r="A383" s="26" t="s">
        <v>27</v>
      </c>
      <c r="B383" s="72" t="s">
        <v>6</v>
      </c>
      <c r="C383" s="72" t="s">
        <v>28</v>
      </c>
      <c r="D383" s="472" t="s">
        <v>390</v>
      </c>
      <c r="E383" s="72"/>
      <c r="F383" s="72"/>
      <c r="G383" s="35" t="e">
        <f>G384</f>
        <v>#REF!</v>
      </c>
      <c r="H383" s="35" t="e">
        <f>#REF!-G383</f>
        <v>#REF!</v>
      </c>
      <c r="I383" s="88" t="e">
        <f>#REF!-#REF!</f>
        <v>#REF!</v>
      </c>
      <c r="J383" s="35">
        <f>J384</f>
        <v>199.6</v>
      </c>
    </row>
    <row r="384" spans="1:10" ht="25.5">
      <c r="A384" s="14" t="s">
        <v>78</v>
      </c>
      <c r="B384" s="72" t="s">
        <v>6</v>
      </c>
      <c r="C384" s="72" t="s">
        <v>28</v>
      </c>
      <c r="D384" s="72" t="s">
        <v>122</v>
      </c>
      <c r="E384" s="72"/>
      <c r="F384" s="72"/>
      <c r="G384" s="35" t="e">
        <f>G386</f>
        <v>#REF!</v>
      </c>
      <c r="H384" s="35" t="e">
        <f>#REF!-G384</f>
        <v>#REF!</v>
      </c>
      <c r="I384" s="88" t="e">
        <f>#REF!-#REF!</f>
        <v>#REF!</v>
      </c>
      <c r="J384" s="35">
        <f>J386</f>
        <v>199.6</v>
      </c>
    </row>
    <row r="385" spans="1:10" ht="38.25">
      <c r="A385" s="14" t="s">
        <v>793</v>
      </c>
      <c r="B385" s="206" t="s">
        <v>6</v>
      </c>
      <c r="C385" s="206" t="s">
        <v>28</v>
      </c>
      <c r="D385" s="206" t="s">
        <v>122</v>
      </c>
      <c r="E385" s="213" t="s">
        <v>29</v>
      </c>
      <c r="F385" s="206"/>
      <c r="G385" s="35"/>
      <c r="H385" s="35"/>
      <c r="I385" s="88" t="e">
        <f>#REF!-#REF!</f>
        <v>#REF!</v>
      </c>
      <c r="J385" s="35">
        <f>J386</f>
        <v>199.6</v>
      </c>
    </row>
    <row r="386" spans="1:10" ht="38.25">
      <c r="A386" s="411" t="s">
        <v>794</v>
      </c>
      <c r="B386" s="72" t="s">
        <v>6</v>
      </c>
      <c r="C386" s="72" t="s">
        <v>28</v>
      </c>
      <c r="D386" s="72" t="s">
        <v>122</v>
      </c>
      <c r="E386" s="72" t="s">
        <v>174</v>
      </c>
      <c r="F386" s="72"/>
      <c r="G386" s="35" t="e">
        <f>#REF!+G387+#REF!</f>
        <v>#REF!</v>
      </c>
      <c r="H386" s="35" t="e">
        <f>#REF!-G386</f>
        <v>#REF!</v>
      </c>
      <c r="I386" s="88" t="e">
        <f>#REF!-#REF!</f>
        <v>#REF!</v>
      </c>
      <c r="J386" s="35">
        <f>J387</f>
        <v>199.6</v>
      </c>
    </row>
    <row r="387" spans="1:10" ht="25.5">
      <c r="A387" s="2" t="s">
        <v>214</v>
      </c>
      <c r="B387" s="72" t="s">
        <v>6</v>
      </c>
      <c r="C387" s="72" t="s">
        <v>28</v>
      </c>
      <c r="D387" s="72" t="s">
        <v>122</v>
      </c>
      <c r="E387" s="72" t="s">
        <v>174</v>
      </c>
      <c r="F387" s="72" t="s">
        <v>109</v>
      </c>
      <c r="G387" s="35">
        <f>G388</f>
        <v>280</v>
      </c>
      <c r="H387" s="35" t="e">
        <f>#REF!-G387</f>
        <v>#REF!</v>
      </c>
      <c r="I387" s="88" t="e">
        <f>#REF!-#REF!</f>
        <v>#REF!</v>
      </c>
      <c r="J387" s="35">
        <f>J388</f>
        <v>199.6</v>
      </c>
    </row>
    <row r="388" spans="1:10" ht="25.5">
      <c r="A388" s="32" t="s">
        <v>110</v>
      </c>
      <c r="B388" s="72" t="s">
        <v>6</v>
      </c>
      <c r="C388" s="72" t="s">
        <v>28</v>
      </c>
      <c r="D388" s="72" t="s">
        <v>122</v>
      </c>
      <c r="E388" s="72" t="s">
        <v>174</v>
      </c>
      <c r="F388" s="72" t="s">
        <v>111</v>
      </c>
      <c r="G388" s="35">
        <v>280</v>
      </c>
      <c r="H388" s="35" t="e">
        <f>#REF!-G388</f>
        <v>#REF!</v>
      </c>
      <c r="I388" s="88" t="e">
        <f>#REF!-#REF!</f>
        <v>#REF!</v>
      </c>
      <c r="J388" s="35">
        <v>199.6</v>
      </c>
    </row>
    <row r="389" spans="1:10" s="1" customFormat="1" ht="25.5">
      <c r="A389" s="272" t="s">
        <v>822</v>
      </c>
      <c r="B389" s="474">
        <v>906</v>
      </c>
      <c r="C389" s="208"/>
      <c r="D389" s="208"/>
      <c r="E389" s="209"/>
      <c r="F389" s="208"/>
      <c r="G389" s="210"/>
      <c r="H389" s="210"/>
      <c r="I389" s="475" t="e">
        <f>#REF!-#REF!</f>
        <v>#REF!</v>
      </c>
      <c r="J389" s="210">
        <f>J391</f>
        <v>806.8</v>
      </c>
    </row>
    <row r="390" spans="1:10" s="1" customFormat="1">
      <c r="A390" s="27" t="s">
        <v>86</v>
      </c>
      <c r="B390" s="476">
        <v>906</v>
      </c>
      <c r="C390" s="472" t="s">
        <v>101</v>
      </c>
      <c r="D390" s="472" t="s">
        <v>390</v>
      </c>
      <c r="E390" s="477"/>
      <c r="F390" s="476"/>
      <c r="G390" s="478"/>
      <c r="H390" s="478"/>
      <c r="I390" s="35"/>
      <c r="J390" s="478">
        <f>J391</f>
        <v>806.8</v>
      </c>
    </row>
    <row r="391" spans="1:10" s="228" customFormat="1" ht="25.5">
      <c r="A391" s="70" t="s">
        <v>182</v>
      </c>
      <c r="B391" s="229" t="s">
        <v>394</v>
      </c>
      <c r="C391" s="72" t="s">
        <v>101</v>
      </c>
      <c r="D391" s="72" t="s">
        <v>133</v>
      </c>
      <c r="E391" s="15"/>
      <c r="F391" s="72"/>
      <c r="G391" s="35" t="e">
        <f>G393+#REF!</f>
        <v>#REF!</v>
      </c>
      <c r="H391" s="35" t="e">
        <f>#REF!-G391</f>
        <v>#REF!</v>
      </c>
      <c r="I391" s="88" t="e">
        <f>#REF!-#REF!</f>
        <v>#REF!</v>
      </c>
      <c r="J391" s="35">
        <f>J392</f>
        <v>806.8</v>
      </c>
    </row>
    <row r="392" spans="1:10" s="228" customFormat="1" ht="25.5">
      <c r="A392" s="14" t="s">
        <v>823</v>
      </c>
      <c r="B392" s="229" t="s">
        <v>394</v>
      </c>
      <c r="C392" s="72" t="s">
        <v>101</v>
      </c>
      <c r="D392" s="72" t="s">
        <v>133</v>
      </c>
      <c r="E392" s="15" t="s">
        <v>210</v>
      </c>
      <c r="F392" s="72"/>
      <c r="G392" s="35" t="e">
        <f>G393+#REF!</f>
        <v>#REF!</v>
      </c>
      <c r="H392" s="35" t="e">
        <f>#REF!-G392</f>
        <v>#REF!</v>
      </c>
      <c r="I392" s="88" t="e">
        <f>#REF!-#REF!</f>
        <v>#REF!</v>
      </c>
      <c r="J392" s="35">
        <f>J393+J397</f>
        <v>806.8</v>
      </c>
    </row>
    <row r="393" spans="1:10" s="228" customFormat="1" ht="25.5">
      <c r="A393" s="19" t="s">
        <v>103</v>
      </c>
      <c r="B393" s="229" t="s">
        <v>394</v>
      </c>
      <c r="C393" s="72" t="s">
        <v>101</v>
      </c>
      <c r="D393" s="72" t="s">
        <v>133</v>
      </c>
      <c r="E393" s="15" t="s">
        <v>209</v>
      </c>
      <c r="F393" s="72"/>
      <c r="G393" s="35">
        <f>G394</f>
        <v>560</v>
      </c>
      <c r="H393" s="35" t="e">
        <f>#REF!-G393</f>
        <v>#REF!</v>
      </c>
      <c r="I393" s="88" t="e">
        <f>#REF!-#REF!</f>
        <v>#REF!</v>
      </c>
      <c r="J393" s="35">
        <f>J394</f>
        <v>792.8</v>
      </c>
    </row>
    <row r="394" spans="1:10" s="228" customFormat="1" ht="63.75">
      <c r="A394" s="28" t="s">
        <v>115</v>
      </c>
      <c r="B394" s="229" t="s">
        <v>394</v>
      </c>
      <c r="C394" s="72" t="s">
        <v>101</v>
      </c>
      <c r="D394" s="72" t="s">
        <v>133</v>
      </c>
      <c r="E394" s="15" t="s">
        <v>209</v>
      </c>
      <c r="F394" s="72" t="s">
        <v>105</v>
      </c>
      <c r="G394" s="35">
        <f>G395</f>
        <v>560</v>
      </c>
      <c r="H394" s="35" t="e">
        <f>#REF!-G394</f>
        <v>#REF!</v>
      </c>
      <c r="I394" s="88" t="e">
        <f>#REF!-#REF!</f>
        <v>#REF!</v>
      </c>
      <c r="J394" s="35">
        <f>J395</f>
        <v>792.8</v>
      </c>
    </row>
    <row r="395" spans="1:10" s="228" customFormat="1" ht="25.5">
      <c r="A395" s="29" t="s">
        <v>106</v>
      </c>
      <c r="B395" s="229" t="s">
        <v>394</v>
      </c>
      <c r="C395" s="72" t="s">
        <v>101</v>
      </c>
      <c r="D395" s="72" t="s">
        <v>133</v>
      </c>
      <c r="E395" s="15" t="s">
        <v>209</v>
      </c>
      <c r="F395" s="72" t="s">
        <v>107</v>
      </c>
      <c r="G395" s="35">
        <v>560</v>
      </c>
      <c r="H395" s="35" t="e">
        <f>#REF!-G395</f>
        <v>#REF!</v>
      </c>
      <c r="I395" s="88" t="e">
        <f>#REF!-#REF!</f>
        <v>#REF!</v>
      </c>
      <c r="J395" s="35">
        <v>792.8</v>
      </c>
    </row>
    <row r="396" spans="1:10" s="228" customFormat="1" ht="25.5" customHeight="1">
      <c r="A396" s="29" t="s">
        <v>108</v>
      </c>
      <c r="B396" s="463" t="s">
        <v>394</v>
      </c>
      <c r="C396" s="463" t="s">
        <v>101</v>
      </c>
      <c r="D396" s="463" t="s">
        <v>133</v>
      </c>
      <c r="E396" s="15" t="s">
        <v>574</v>
      </c>
      <c r="F396" s="463"/>
      <c r="G396" s="285"/>
      <c r="H396" s="285"/>
      <c r="I396" s="88"/>
      <c r="J396" s="35">
        <f>J397</f>
        <v>14</v>
      </c>
    </row>
    <row r="397" spans="1:10" s="228" customFormat="1" ht="25.5">
      <c r="A397" s="2" t="s">
        <v>214</v>
      </c>
      <c r="B397" s="291" t="s">
        <v>394</v>
      </c>
      <c r="C397" s="284" t="s">
        <v>101</v>
      </c>
      <c r="D397" s="395" t="s">
        <v>133</v>
      </c>
      <c r="E397" s="15" t="s">
        <v>574</v>
      </c>
      <c r="F397" s="284" t="s">
        <v>109</v>
      </c>
      <c r="G397" s="285"/>
      <c r="H397" s="285"/>
      <c r="I397" s="88"/>
      <c r="J397" s="35">
        <f>J398</f>
        <v>14</v>
      </c>
    </row>
    <row r="398" spans="1:10" s="228" customFormat="1" ht="25.5">
      <c r="A398" s="32" t="s">
        <v>110</v>
      </c>
      <c r="B398" s="291" t="s">
        <v>394</v>
      </c>
      <c r="C398" s="284" t="s">
        <v>101</v>
      </c>
      <c r="D398" s="395" t="s">
        <v>133</v>
      </c>
      <c r="E398" s="15" t="s">
        <v>574</v>
      </c>
      <c r="F398" s="284" t="s">
        <v>111</v>
      </c>
      <c r="G398" s="285"/>
      <c r="H398" s="285"/>
      <c r="I398" s="88"/>
      <c r="J398" s="35">
        <v>14</v>
      </c>
    </row>
    <row r="399" spans="1:10" s="228" customFormat="1" ht="25.5">
      <c r="A399" s="272" t="s">
        <v>570</v>
      </c>
      <c r="B399" s="474">
        <v>907</v>
      </c>
      <c r="C399" s="208"/>
      <c r="D399" s="208"/>
      <c r="E399" s="209"/>
      <c r="F399" s="208"/>
      <c r="G399" s="210"/>
      <c r="H399" s="210"/>
      <c r="I399" s="475" t="e">
        <f>#REF!-#REF!</f>
        <v>#REF!</v>
      </c>
      <c r="J399" s="210">
        <f>J401+J409+J417</f>
        <v>12669.811</v>
      </c>
    </row>
    <row r="400" spans="1:10" s="228" customFormat="1">
      <c r="A400" s="27" t="s">
        <v>86</v>
      </c>
      <c r="B400" s="476">
        <v>907</v>
      </c>
      <c r="C400" s="472" t="s">
        <v>101</v>
      </c>
      <c r="D400" s="472" t="s">
        <v>390</v>
      </c>
      <c r="E400" s="477"/>
      <c r="F400" s="476"/>
      <c r="G400" s="478"/>
      <c r="H400" s="478"/>
      <c r="I400" s="35"/>
      <c r="J400" s="478">
        <f>J401</f>
        <v>6579.5999999999995</v>
      </c>
    </row>
    <row r="401" spans="1:10">
      <c r="A401" s="383" t="s">
        <v>149</v>
      </c>
      <c r="B401" s="384" t="s">
        <v>571</v>
      </c>
      <c r="C401" s="384" t="s">
        <v>101</v>
      </c>
      <c r="D401" s="384" t="s">
        <v>150</v>
      </c>
      <c r="E401" s="15"/>
      <c r="F401" s="384"/>
      <c r="G401" s="35" t="e">
        <f>G403+#REF!</f>
        <v>#REF!</v>
      </c>
      <c r="H401" s="35" t="e">
        <f>#REF!-G401</f>
        <v>#REF!</v>
      </c>
      <c r="I401" s="88" t="e">
        <f>#REF!-#REF!</f>
        <v>#REF!</v>
      </c>
      <c r="J401" s="35">
        <f>J403</f>
        <v>6579.5999999999995</v>
      </c>
    </row>
    <row r="402" spans="1:10" ht="25.5">
      <c r="A402" s="14" t="s">
        <v>570</v>
      </c>
      <c r="B402" s="384" t="s">
        <v>571</v>
      </c>
      <c r="C402" s="384" t="s">
        <v>101</v>
      </c>
      <c r="D402" s="384" t="s">
        <v>150</v>
      </c>
      <c r="E402" s="15" t="s">
        <v>559</v>
      </c>
      <c r="F402" s="384"/>
      <c r="G402" s="35" t="e">
        <f>G403+#REF!</f>
        <v>#REF!</v>
      </c>
      <c r="H402" s="35" t="e">
        <f>#REF!-G402</f>
        <v>#REF!</v>
      </c>
      <c r="I402" s="88" t="e">
        <f>#REF!-#REF!</f>
        <v>#REF!</v>
      </c>
      <c r="J402" s="35">
        <f>J403</f>
        <v>6579.5999999999995</v>
      </c>
    </row>
    <row r="403" spans="1:10" ht="25.5">
      <c r="A403" s="19" t="s">
        <v>103</v>
      </c>
      <c r="B403" s="384" t="s">
        <v>571</v>
      </c>
      <c r="C403" s="384" t="s">
        <v>101</v>
      </c>
      <c r="D403" s="384" t="s">
        <v>150</v>
      </c>
      <c r="E403" s="15" t="s">
        <v>572</v>
      </c>
      <c r="F403" s="384"/>
      <c r="G403" s="35">
        <f>G404</f>
        <v>560</v>
      </c>
      <c r="H403" s="35" t="e">
        <f>#REF!-G403</f>
        <v>#REF!</v>
      </c>
      <c r="I403" s="88" t="e">
        <f>#REF!-#REF!</f>
        <v>#REF!</v>
      </c>
      <c r="J403" s="35">
        <f>J404+J407</f>
        <v>6579.5999999999995</v>
      </c>
    </row>
    <row r="404" spans="1:10" ht="63.75">
      <c r="A404" s="28" t="s">
        <v>115</v>
      </c>
      <c r="B404" s="384" t="s">
        <v>571</v>
      </c>
      <c r="C404" s="384" t="s">
        <v>101</v>
      </c>
      <c r="D404" s="384" t="s">
        <v>150</v>
      </c>
      <c r="E404" s="15" t="s">
        <v>572</v>
      </c>
      <c r="F404" s="384" t="s">
        <v>105</v>
      </c>
      <c r="G404" s="35">
        <f>G405</f>
        <v>560</v>
      </c>
      <c r="H404" s="35" t="e">
        <f>#REF!-G404</f>
        <v>#REF!</v>
      </c>
      <c r="I404" s="88" t="e">
        <f>#REF!-#REF!</f>
        <v>#REF!</v>
      </c>
      <c r="J404" s="35">
        <f>J405</f>
        <v>6345.2</v>
      </c>
    </row>
    <row r="405" spans="1:10" ht="25.5">
      <c r="A405" s="29" t="s">
        <v>106</v>
      </c>
      <c r="B405" s="384" t="s">
        <v>571</v>
      </c>
      <c r="C405" s="384" t="s">
        <v>101</v>
      </c>
      <c r="D405" s="384" t="s">
        <v>150</v>
      </c>
      <c r="E405" s="15" t="s">
        <v>572</v>
      </c>
      <c r="F405" s="384" t="s">
        <v>107</v>
      </c>
      <c r="G405" s="35">
        <v>560</v>
      </c>
      <c r="H405" s="35" t="e">
        <f>#REF!-G405</f>
        <v>#REF!</v>
      </c>
      <c r="I405" s="88" t="e">
        <f>#REF!-#REF!</f>
        <v>#REF!</v>
      </c>
      <c r="J405" s="35">
        <v>6345.2</v>
      </c>
    </row>
    <row r="406" spans="1:10" ht="30.75" customHeight="1">
      <c r="A406" s="29" t="s">
        <v>108</v>
      </c>
      <c r="B406" s="436" t="s">
        <v>571</v>
      </c>
      <c r="C406" s="436" t="s">
        <v>101</v>
      </c>
      <c r="D406" s="436" t="s">
        <v>150</v>
      </c>
      <c r="E406" s="15" t="s">
        <v>573</v>
      </c>
      <c r="F406" s="436"/>
      <c r="G406" s="35"/>
      <c r="H406" s="35"/>
      <c r="I406" s="88"/>
      <c r="J406" s="35">
        <f>J407</f>
        <v>234.4</v>
      </c>
    </row>
    <row r="407" spans="1:10" ht="25.5">
      <c r="A407" s="2" t="s">
        <v>214</v>
      </c>
      <c r="B407" s="384" t="s">
        <v>571</v>
      </c>
      <c r="C407" s="384" t="s">
        <v>101</v>
      </c>
      <c r="D407" s="384" t="s">
        <v>150</v>
      </c>
      <c r="E407" s="15" t="s">
        <v>573</v>
      </c>
      <c r="F407" s="384" t="s">
        <v>109</v>
      </c>
      <c r="G407" s="55"/>
      <c r="H407" s="55"/>
      <c r="I407" s="55"/>
      <c r="J407" s="55">
        <f>J408</f>
        <v>234.4</v>
      </c>
    </row>
    <row r="408" spans="1:10" ht="25.5">
      <c r="A408" s="32" t="s">
        <v>110</v>
      </c>
      <c r="B408" s="384" t="s">
        <v>571</v>
      </c>
      <c r="C408" s="384" t="s">
        <v>101</v>
      </c>
      <c r="D408" s="384" t="s">
        <v>150</v>
      </c>
      <c r="E408" s="15" t="s">
        <v>573</v>
      </c>
      <c r="F408" s="384" t="s">
        <v>111</v>
      </c>
      <c r="G408" s="55"/>
      <c r="H408" s="55"/>
      <c r="I408" s="55"/>
      <c r="J408" s="55">
        <v>234.4</v>
      </c>
    </row>
    <row r="409" spans="1:10" ht="15.75">
      <c r="A409" s="386" t="s">
        <v>557</v>
      </c>
      <c r="B409" s="459" t="s">
        <v>571</v>
      </c>
      <c r="C409" s="338" t="s">
        <v>132</v>
      </c>
      <c r="D409" s="472" t="s">
        <v>390</v>
      </c>
      <c r="E409" s="15"/>
      <c r="F409" s="338"/>
      <c r="G409" s="35"/>
      <c r="H409" s="35"/>
      <c r="I409" s="88"/>
      <c r="J409" s="35">
        <f>J410</f>
        <v>698.6</v>
      </c>
    </row>
    <row r="410" spans="1:10">
      <c r="A410" s="29" t="s">
        <v>558</v>
      </c>
      <c r="B410" s="459" t="s">
        <v>571</v>
      </c>
      <c r="C410" s="338" t="s">
        <v>132</v>
      </c>
      <c r="D410" s="338" t="s">
        <v>102</v>
      </c>
      <c r="E410" s="15"/>
      <c r="F410" s="338"/>
      <c r="G410" s="35"/>
      <c r="H410" s="35"/>
      <c r="I410" s="88"/>
      <c r="J410" s="35">
        <f>J411</f>
        <v>698.6</v>
      </c>
    </row>
    <row r="411" spans="1:10" ht="25.5">
      <c r="A411" s="29" t="s">
        <v>560</v>
      </c>
      <c r="B411" s="459" t="s">
        <v>571</v>
      </c>
      <c r="C411" s="338" t="s">
        <v>132</v>
      </c>
      <c r="D411" s="338" t="s">
        <v>102</v>
      </c>
      <c r="E411" s="15" t="s">
        <v>603</v>
      </c>
      <c r="F411" s="338"/>
      <c r="G411" s="35"/>
      <c r="H411" s="35"/>
      <c r="I411" s="88"/>
      <c r="J411" s="35">
        <f>J412</f>
        <v>698.6</v>
      </c>
    </row>
    <row r="412" spans="1:10" ht="38.25">
      <c r="A412" s="29" t="s">
        <v>561</v>
      </c>
      <c r="B412" s="459" t="s">
        <v>571</v>
      </c>
      <c r="C412" s="338" t="s">
        <v>132</v>
      </c>
      <c r="D412" s="338" t="s">
        <v>102</v>
      </c>
      <c r="E412" s="15" t="s">
        <v>965</v>
      </c>
      <c r="F412" s="338"/>
      <c r="G412" s="35"/>
      <c r="H412" s="35"/>
      <c r="I412" s="88"/>
      <c r="J412" s="35">
        <f>J413+J415</f>
        <v>698.6</v>
      </c>
    </row>
    <row r="413" spans="1:10" ht="63.75">
      <c r="A413" s="28" t="s">
        <v>115</v>
      </c>
      <c r="B413" s="459" t="s">
        <v>571</v>
      </c>
      <c r="C413" s="338" t="s">
        <v>132</v>
      </c>
      <c r="D413" s="338" t="s">
        <v>102</v>
      </c>
      <c r="E413" s="15" t="s">
        <v>965</v>
      </c>
      <c r="F413" s="338" t="s">
        <v>105</v>
      </c>
      <c r="G413" s="35"/>
      <c r="H413" s="35"/>
      <c r="I413" s="88"/>
      <c r="J413" s="35">
        <f>J414</f>
        <v>666.6</v>
      </c>
    </row>
    <row r="414" spans="1:10" ht="25.5">
      <c r="A414" s="29" t="s">
        <v>106</v>
      </c>
      <c r="B414" s="459" t="s">
        <v>571</v>
      </c>
      <c r="C414" s="338" t="s">
        <v>132</v>
      </c>
      <c r="D414" s="338" t="s">
        <v>102</v>
      </c>
      <c r="E414" s="15" t="s">
        <v>965</v>
      </c>
      <c r="F414" s="338" t="s">
        <v>107</v>
      </c>
      <c r="G414" s="35"/>
      <c r="H414" s="35"/>
      <c r="I414" s="88"/>
      <c r="J414" s="35">
        <v>666.6</v>
      </c>
    </row>
    <row r="415" spans="1:10" ht="25.5">
      <c r="A415" s="2" t="s">
        <v>214</v>
      </c>
      <c r="B415" s="459" t="s">
        <v>571</v>
      </c>
      <c r="C415" s="338" t="s">
        <v>132</v>
      </c>
      <c r="D415" s="338" t="s">
        <v>102</v>
      </c>
      <c r="E415" s="15" t="s">
        <v>965</v>
      </c>
      <c r="F415" s="338" t="s">
        <v>109</v>
      </c>
      <c r="G415" s="35"/>
      <c r="H415" s="35"/>
      <c r="I415" s="88"/>
      <c r="J415" s="35">
        <f>J416</f>
        <v>32</v>
      </c>
    </row>
    <row r="416" spans="1:10" ht="25.5">
      <c r="A416" s="14" t="s">
        <v>110</v>
      </c>
      <c r="B416" s="459" t="s">
        <v>571</v>
      </c>
      <c r="C416" s="338" t="s">
        <v>132</v>
      </c>
      <c r="D416" s="338" t="s">
        <v>102</v>
      </c>
      <c r="E416" s="15" t="s">
        <v>965</v>
      </c>
      <c r="F416" s="338" t="s">
        <v>111</v>
      </c>
      <c r="G416" s="35"/>
      <c r="H416" s="35"/>
      <c r="I416" s="88"/>
      <c r="J416" s="35">
        <v>32</v>
      </c>
    </row>
    <row r="417" spans="1:10">
      <c r="A417" s="32" t="s">
        <v>389</v>
      </c>
      <c r="B417" s="395" t="s">
        <v>571</v>
      </c>
      <c r="C417" s="395" t="s">
        <v>122</v>
      </c>
      <c r="D417" s="472" t="s">
        <v>390</v>
      </c>
      <c r="E417" s="15"/>
      <c r="F417" s="395"/>
      <c r="G417" s="55"/>
      <c r="H417" s="55"/>
      <c r="I417" s="55"/>
      <c r="J417" s="55">
        <f>J418+J423</f>
        <v>5391.6109999999999</v>
      </c>
    </row>
    <row r="418" spans="1:10">
      <c r="A418" s="14" t="s">
        <v>551</v>
      </c>
      <c r="B418" s="470" t="s">
        <v>571</v>
      </c>
      <c r="C418" s="459" t="s">
        <v>122</v>
      </c>
      <c r="D418" s="459" t="s">
        <v>101</v>
      </c>
      <c r="E418" s="15"/>
      <c r="F418" s="459"/>
      <c r="G418" s="35"/>
      <c r="H418" s="35"/>
      <c r="I418" s="88"/>
      <c r="J418" s="35">
        <f>J419</f>
        <v>720</v>
      </c>
    </row>
    <row r="419" spans="1:10">
      <c r="A419" s="14" t="s">
        <v>155</v>
      </c>
      <c r="B419" s="470" t="s">
        <v>571</v>
      </c>
      <c r="C419" s="459" t="s">
        <v>122</v>
      </c>
      <c r="D419" s="459" t="s">
        <v>101</v>
      </c>
      <c r="E419" s="15" t="s">
        <v>156</v>
      </c>
      <c r="F419" s="459"/>
      <c r="G419" s="35"/>
      <c r="H419" s="35"/>
      <c r="I419" s="88"/>
      <c r="J419" s="35">
        <f>J420</f>
        <v>720</v>
      </c>
    </row>
    <row r="420" spans="1:10">
      <c r="A420" s="14" t="s">
        <v>552</v>
      </c>
      <c r="B420" s="470" t="s">
        <v>571</v>
      </c>
      <c r="C420" s="459" t="s">
        <v>122</v>
      </c>
      <c r="D420" s="459" t="s">
        <v>101</v>
      </c>
      <c r="E420" s="15" t="s">
        <v>553</v>
      </c>
      <c r="F420" s="459"/>
      <c r="G420" s="35"/>
      <c r="H420" s="35"/>
      <c r="I420" s="88"/>
      <c r="J420" s="35">
        <f>J421</f>
        <v>720</v>
      </c>
    </row>
    <row r="421" spans="1:10" ht="25.5">
      <c r="A421" s="2" t="s">
        <v>214</v>
      </c>
      <c r="B421" s="470" t="s">
        <v>571</v>
      </c>
      <c r="C421" s="459" t="s">
        <v>122</v>
      </c>
      <c r="D421" s="459" t="s">
        <v>101</v>
      </c>
      <c r="E421" s="15" t="s">
        <v>553</v>
      </c>
      <c r="F421" s="459" t="s">
        <v>109</v>
      </c>
      <c r="G421" s="35"/>
      <c r="H421" s="35"/>
      <c r="I421" s="88"/>
      <c r="J421" s="35">
        <f>J422</f>
        <v>720</v>
      </c>
    </row>
    <row r="422" spans="1:10" ht="25.5">
      <c r="A422" s="14" t="s">
        <v>110</v>
      </c>
      <c r="B422" s="470" t="s">
        <v>571</v>
      </c>
      <c r="C422" s="459" t="s">
        <v>122</v>
      </c>
      <c r="D422" s="459" t="s">
        <v>101</v>
      </c>
      <c r="E422" s="15" t="s">
        <v>553</v>
      </c>
      <c r="F422" s="459" t="s">
        <v>111</v>
      </c>
      <c r="G422" s="35"/>
      <c r="H422" s="35"/>
      <c r="I422" s="88"/>
      <c r="J422" s="35">
        <v>720</v>
      </c>
    </row>
    <row r="423" spans="1:10">
      <c r="A423" s="32" t="s">
        <v>388</v>
      </c>
      <c r="B423" s="470" t="s">
        <v>571</v>
      </c>
      <c r="C423" s="395" t="s">
        <v>122</v>
      </c>
      <c r="D423" s="395" t="s">
        <v>102</v>
      </c>
      <c r="E423" s="15"/>
      <c r="F423" s="395"/>
      <c r="G423" s="55"/>
      <c r="H423" s="55"/>
      <c r="I423" s="55"/>
      <c r="J423" s="55">
        <f>J424</f>
        <v>4671.6109999999999</v>
      </c>
    </row>
    <row r="424" spans="1:10">
      <c r="A424" s="14" t="s">
        <v>155</v>
      </c>
      <c r="B424" s="470" t="s">
        <v>571</v>
      </c>
      <c r="C424" s="459" t="s">
        <v>122</v>
      </c>
      <c r="D424" s="459" t="s">
        <v>102</v>
      </c>
      <c r="E424" s="459" t="s">
        <v>156</v>
      </c>
      <c r="F424" s="459"/>
      <c r="G424" s="35"/>
      <c r="H424" s="35"/>
      <c r="I424" s="88"/>
      <c r="J424" s="35">
        <f>J425+J435</f>
        <v>4671.6109999999999</v>
      </c>
    </row>
    <row r="425" spans="1:10">
      <c r="A425" s="14" t="s">
        <v>547</v>
      </c>
      <c r="B425" s="470" t="s">
        <v>571</v>
      </c>
      <c r="C425" s="459" t="s">
        <v>122</v>
      </c>
      <c r="D425" s="459" t="s">
        <v>102</v>
      </c>
      <c r="E425" s="459" t="s">
        <v>622</v>
      </c>
      <c r="F425" s="459"/>
      <c r="G425" s="35"/>
      <c r="H425" s="35"/>
      <c r="I425" s="88"/>
      <c r="J425" s="35">
        <f>J426+J429+J432</f>
        <v>4243.3999999999996</v>
      </c>
    </row>
    <row r="426" spans="1:10" ht="25.5">
      <c r="A426" s="14" t="s">
        <v>548</v>
      </c>
      <c r="B426" s="470" t="s">
        <v>571</v>
      </c>
      <c r="C426" s="459" t="s">
        <v>122</v>
      </c>
      <c r="D426" s="459" t="s">
        <v>102</v>
      </c>
      <c r="E426" s="459" t="s">
        <v>621</v>
      </c>
      <c r="F426" s="459"/>
      <c r="G426" s="35"/>
      <c r="H426" s="35"/>
      <c r="I426" s="88"/>
      <c r="J426" s="35">
        <f>J427</f>
        <v>355.4</v>
      </c>
    </row>
    <row r="427" spans="1:10" ht="25.5">
      <c r="A427" s="2" t="s">
        <v>214</v>
      </c>
      <c r="B427" s="470" t="s">
        <v>571</v>
      </c>
      <c r="C427" s="459" t="s">
        <v>122</v>
      </c>
      <c r="D427" s="459" t="s">
        <v>102</v>
      </c>
      <c r="E427" s="459" t="s">
        <v>621</v>
      </c>
      <c r="F427" s="459" t="s">
        <v>109</v>
      </c>
      <c r="G427" s="35"/>
      <c r="H427" s="35"/>
      <c r="I427" s="88"/>
      <c r="J427" s="35">
        <f>J428</f>
        <v>355.4</v>
      </c>
    </row>
    <row r="428" spans="1:10" ht="25.5">
      <c r="A428" s="14" t="s">
        <v>110</v>
      </c>
      <c r="B428" s="470" t="s">
        <v>571</v>
      </c>
      <c r="C428" s="459" t="s">
        <v>122</v>
      </c>
      <c r="D428" s="459" t="s">
        <v>102</v>
      </c>
      <c r="E428" s="459" t="s">
        <v>621</v>
      </c>
      <c r="F428" s="459" t="s">
        <v>111</v>
      </c>
      <c r="G428" s="35"/>
      <c r="H428" s="35"/>
      <c r="I428" s="88"/>
      <c r="J428" s="35">
        <v>355.4</v>
      </c>
    </row>
    <row r="429" spans="1:10" ht="25.5">
      <c r="A429" s="14" t="s">
        <v>549</v>
      </c>
      <c r="B429" s="395" t="s">
        <v>571</v>
      </c>
      <c r="C429" s="338" t="s">
        <v>122</v>
      </c>
      <c r="D429" s="395" t="s">
        <v>102</v>
      </c>
      <c r="E429" s="479" t="s">
        <v>619</v>
      </c>
      <c r="F429" s="395"/>
      <c r="G429" s="35"/>
      <c r="H429" s="35"/>
      <c r="I429" s="88"/>
      <c r="J429" s="35">
        <f>J430</f>
        <v>2500</v>
      </c>
    </row>
    <row r="430" spans="1:10" ht="25.5">
      <c r="A430" s="2" t="s">
        <v>214</v>
      </c>
      <c r="B430" s="395" t="s">
        <v>571</v>
      </c>
      <c r="C430" s="338" t="s">
        <v>122</v>
      </c>
      <c r="D430" s="338" t="s">
        <v>102</v>
      </c>
      <c r="E430" s="398" t="s">
        <v>619</v>
      </c>
      <c r="F430" s="338" t="s">
        <v>109</v>
      </c>
      <c r="G430" s="35"/>
      <c r="H430" s="35"/>
      <c r="I430" s="88"/>
      <c r="J430" s="35">
        <f>J431</f>
        <v>2500</v>
      </c>
    </row>
    <row r="431" spans="1:10" ht="25.5">
      <c r="A431" s="14" t="s">
        <v>110</v>
      </c>
      <c r="B431" s="395" t="s">
        <v>571</v>
      </c>
      <c r="C431" s="338" t="s">
        <v>122</v>
      </c>
      <c r="D431" s="338" t="s">
        <v>102</v>
      </c>
      <c r="E431" s="398" t="s">
        <v>619</v>
      </c>
      <c r="F431" s="338" t="s">
        <v>111</v>
      </c>
      <c r="G431" s="35"/>
      <c r="H431" s="35"/>
      <c r="I431" s="88"/>
      <c r="J431" s="35">
        <v>2500</v>
      </c>
    </row>
    <row r="432" spans="1:10" ht="25.5">
      <c r="A432" s="14" t="s">
        <v>550</v>
      </c>
      <c r="B432" s="470" t="s">
        <v>571</v>
      </c>
      <c r="C432" s="459" t="s">
        <v>122</v>
      </c>
      <c r="D432" s="459" t="s">
        <v>102</v>
      </c>
      <c r="E432" s="479" t="s">
        <v>620</v>
      </c>
      <c r="F432" s="459"/>
      <c r="G432" s="35"/>
      <c r="H432" s="35"/>
      <c r="I432" s="88"/>
      <c r="J432" s="35">
        <f>J433</f>
        <v>1388</v>
      </c>
    </row>
    <row r="433" spans="1:10" ht="25.5">
      <c r="A433" s="2" t="s">
        <v>214</v>
      </c>
      <c r="B433" s="470" t="s">
        <v>571</v>
      </c>
      <c r="C433" s="459" t="s">
        <v>122</v>
      </c>
      <c r="D433" s="459" t="s">
        <v>102</v>
      </c>
      <c r="E433" s="459" t="s">
        <v>620</v>
      </c>
      <c r="F433" s="459" t="s">
        <v>109</v>
      </c>
      <c r="G433" s="35"/>
      <c r="H433" s="35"/>
      <c r="I433" s="88"/>
      <c r="J433" s="35">
        <f>J434</f>
        <v>1388</v>
      </c>
    </row>
    <row r="434" spans="1:10" ht="25.5">
      <c r="A434" s="14" t="s">
        <v>110</v>
      </c>
      <c r="B434" s="470" t="s">
        <v>571</v>
      </c>
      <c r="C434" s="459" t="s">
        <v>122</v>
      </c>
      <c r="D434" s="459" t="s">
        <v>102</v>
      </c>
      <c r="E434" s="459" t="s">
        <v>620</v>
      </c>
      <c r="F434" s="459" t="s">
        <v>111</v>
      </c>
      <c r="G434" s="35"/>
      <c r="H434" s="35"/>
      <c r="I434" s="88"/>
      <c r="J434" s="35">
        <v>1388</v>
      </c>
    </row>
    <row r="435" spans="1:10" ht="51">
      <c r="A435" s="14" t="s">
        <v>606</v>
      </c>
      <c r="B435" s="470" t="s">
        <v>571</v>
      </c>
      <c r="C435" s="459" t="s">
        <v>122</v>
      </c>
      <c r="D435" s="459" t="s">
        <v>102</v>
      </c>
      <c r="E435" s="459" t="s">
        <v>607</v>
      </c>
      <c r="F435" s="459"/>
      <c r="G435" s="35"/>
      <c r="H435" s="35"/>
      <c r="I435" s="88"/>
      <c r="J435" s="35">
        <f>J436</f>
        <v>428.21100000000001</v>
      </c>
    </row>
    <row r="436" spans="1:10" ht="25.5">
      <c r="A436" s="2" t="s">
        <v>214</v>
      </c>
      <c r="B436" s="470" t="s">
        <v>571</v>
      </c>
      <c r="C436" s="459" t="s">
        <v>122</v>
      </c>
      <c r="D436" s="459" t="s">
        <v>102</v>
      </c>
      <c r="E436" s="459" t="s">
        <v>607</v>
      </c>
      <c r="F436" s="459" t="s">
        <v>109</v>
      </c>
      <c r="G436" s="35"/>
      <c r="H436" s="35"/>
      <c r="I436" s="88"/>
      <c r="J436" s="35">
        <f>J437</f>
        <v>428.21100000000001</v>
      </c>
    </row>
    <row r="437" spans="1:10" ht="25.5">
      <c r="A437" s="14" t="s">
        <v>110</v>
      </c>
      <c r="B437" s="470" t="s">
        <v>571</v>
      </c>
      <c r="C437" s="459" t="s">
        <v>122</v>
      </c>
      <c r="D437" s="459" t="s">
        <v>102</v>
      </c>
      <c r="E437" s="459" t="s">
        <v>607</v>
      </c>
      <c r="F437" s="459" t="s">
        <v>111</v>
      </c>
      <c r="G437" s="35"/>
      <c r="H437" s="35"/>
      <c r="I437" s="88"/>
      <c r="J437" s="35">
        <v>428.21100000000001</v>
      </c>
    </row>
    <row r="438" spans="1:10" ht="25.5">
      <c r="A438" s="81" t="s">
        <v>575</v>
      </c>
      <c r="B438" s="211">
        <v>908</v>
      </c>
      <c r="C438" s="208"/>
      <c r="D438" s="208"/>
      <c r="E438" s="209"/>
      <c r="F438" s="208"/>
      <c r="G438" s="210"/>
      <c r="H438" s="210"/>
      <c r="I438" s="286" t="e">
        <f>#REF!-#REF!</f>
        <v>#REF!</v>
      </c>
      <c r="J438" s="210">
        <f>J439</f>
        <v>1215</v>
      </c>
    </row>
    <row r="439" spans="1:10" s="12" customFormat="1" ht="20.25" customHeight="1">
      <c r="A439" s="387" t="s">
        <v>86</v>
      </c>
      <c r="B439" s="52">
        <v>908</v>
      </c>
      <c r="C439" s="49" t="s">
        <v>101</v>
      </c>
      <c r="D439" s="472" t="s">
        <v>390</v>
      </c>
      <c r="E439" s="49"/>
      <c r="F439" s="52"/>
      <c r="G439" s="55"/>
      <c r="H439" s="55"/>
      <c r="I439" s="88" t="e">
        <f>#REF!-#REF!</f>
        <v>#REF!</v>
      </c>
      <c r="J439" s="55">
        <f>J440</f>
        <v>1215</v>
      </c>
    </row>
    <row r="440" spans="1:10" ht="38.25">
      <c r="A440" s="387" t="s">
        <v>17</v>
      </c>
      <c r="B440" s="388" t="s">
        <v>576</v>
      </c>
      <c r="C440" s="388" t="s">
        <v>101</v>
      </c>
      <c r="D440" s="388" t="s">
        <v>102</v>
      </c>
      <c r="E440" s="388"/>
      <c r="F440" s="388"/>
      <c r="G440" s="35" t="e">
        <f>G441</f>
        <v>#REF!</v>
      </c>
      <c r="H440" s="35" t="e">
        <f>#REF!-G440</f>
        <v>#REF!</v>
      </c>
      <c r="I440" s="88" t="e">
        <f>#REF!-#REF!</f>
        <v>#REF!</v>
      </c>
      <c r="J440" s="35">
        <f>J441</f>
        <v>1215</v>
      </c>
    </row>
    <row r="441" spans="1:10" ht="38.25">
      <c r="A441" s="19" t="s">
        <v>824</v>
      </c>
      <c r="B441" s="388" t="s">
        <v>576</v>
      </c>
      <c r="C441" s="388" t="s">
        <v>101</v>
      </c>
      <c r="D441" s="388" t="s">
        <v>102</v>
      </c>
      <c r="E441" s="15">
        <v>6300000000</v>
      </c>
      <c r="F441" s="388"/>
      <c r="G441" s="35" t="e">
        <f>G442+G445</f>
        <v>#REF!</v>
      </c>
      <c r="H441" s="35" t="e">
        <f>#REF!-G441</f>
        <v>#REF!</v>
      </c>
      <c r="I441" s="88" t="e">
        <f>#REF!-#REF!</f>
        <v>#REF!</v>
      </c>
      <c r="J441" s="35">
        <f>J442+J445</f>
        <v>1215</v>
      </c>
    </row>
    <row r="442" spans="1:10" ht="25.5">
      <c r="A442" s="19" t="s">
        <v>103</v>
      </c>
      <c r="B442" s="388" t="s">
        <v>576</v>
      </c>
      <c r="C442" s="388" t="s">
        <v>101</v>
      </c>
      <c r="D442" s="388" t="s">
        <v>102</v>
      </c>
      <c r="E442" s="15">
        <v>6300000110</v>
      </c>
      <c r="F442" s="388"/>
      <c r="G442" s="35">
        <f>G443</f>
        <v>875</v>
      </c>
      <c r="H442" s="35" t="e">
        <f>#REF!-G442</f>
        <v>#REF!</v>
      </c>
      <c r="I442" s="88" t="e">
        <f>#REF!-#REF!</f>
        <v>#REF!</v>
      </c>
      <c r="J442" s="35">
        <f t="shared" ref="J442:J443" si="47">J443</f>
        <v>1185</v>
      </c>
    </row>
    <row r="443" spans="1:10" ht="63.75">
      <c r="A443" s="28" t="s">
        <v>104</v>
      </c>
      <c r="B443" s="388" t="s">
        <v>576</v>
      </c>
      <c r="C443" s="388" t="s">
        <v>101</v>
      </c>
      <c r="D443" s="388" t="s">
        <v>102</v>
      </c>
      <c r="E443" s="15">
        <v>6300000110</v>
      </c>
      <c r="F443" s="388" t="s">
        <v>105</v>
      </c>
      <c r="G443" s="35">
        <f>G444</f>
        <v>875</v>
      </c>
      <c r="H443" s="35" t="e">
        <f>#REF!-G443</f>
        <v>#REF!</v>
      </c>
      <c r="I443" s="88" t="e">
        <f>#REF!-#REF!</f>
        <v>#REF!</v>
      </c>
      <c r="J443" s="35">
        <f t="shared" si="47"/>
        <v>1185</v>
      </c>
    </row>
    <row r="444" spans="1:10" ht="25.5">
      <c r="A444" s="29" t="s">
        <v>106</v>
      </c>
      <c r="B444" s="388" t="s">
        <v>576</v>
      </c>
      <c r="C444" s="388" t="s">
        <v>101</v>
      </c>
      <c r="D444" s="388" t="s">
        <v>102</v>
      </c>
      <c r="E444" s="15">
        <v>6300000110</v>
      </c>
      <c r="F444" s="388" t="s">
        <v>107</v>
      </c>
      <c r="G444" s="35">
        <v>875</v>
      </c>
      <c r="H444" s="35" t="e">
        <f>#REF!-G444</f>
        <v>#REF!</v>
      </c>
      <c r="I444" s="88" t="e">
        <f>#REF!-#REF!</f>
        <v>#REF!</v>
      </c>
      <c r="J444" s="35">
        <v>1185</v>
      </c>
    </row>
    <row r="445" spans="1:10" ht="25.5">
      <c r="A445" s="19" t="s">
        <v>108</v>
      </c>
      <c r="B445" s="388" t="s">
        <v>576</v>
      </c>
      <c r="C445" s="388" t="s">
        <v>101</v>
      </c>
      <c r="D445" s="388" t="s">
        <v>102</v>
      </c>
      <c r="E445" s="15">
        <v>6300000190</v>
      </c>
      <c r="F445" s="388"/>
      <c r="G445" s="35" t="e">
        <f>#REF!+#REF!+#REF!</f>
        <v>#REF!</v>
      </c>
      <c r="H445" s="35" t="e">
        <f>#REF!-G445</f>
        <v>#REF!</v>
      </c>
      <c r="I445" s="88" t="e">
        <f>#REF!-#REF!</f>
        <v>#REF!</v>
      </c>
      <c r="J445" s="35">
        <f>J446</f>
        <v>30</v>
      </c>
    </row>
    <row r="446" spans="1:10" ht="25.5">
      <c r="A446" s="2" t="s">
        <v>214</v>
      </c>
      <c r="B446" s="388" t="s">
        <v>576</v>
      </c>
      <c r="C446" s="388" t="s">
        <v>101</v>
      </c>
      <c r="D446" s="388" t="s">
        <v>102</v>
      </c>
      <c r="E446" s="15">
        <v>6300000190</v>
      </c>
      <c r="F446" s="388" t="s">
        <v>109</v>
      </c>
      <c r="G446" s="35"/>
      <c r="H446" s="35"/>
      <c r="I446" s="88" t="e">
        <f>#REF!-#REF!</f>
        <v>#REF!</v>
      </c>
      <c r="J446" s="35">
        <f t="shared" ref="J446" si="48">J447</f>
        <v>30</v>
      </c>
    </row>
    <row r="447" spans="1:10" ht="25.5">
      <c r="A447" s="32" t="s">
        <v>110</v>
      </c>
      <c r="B447" s="388" t="s">
        <v>576</v>
      </c>
      <c r="C447" s="388" t="s">
        <v>101</v>
      </c>
      <c r="D447" s="388" t="s">
        <v>102</v>
      </c>
      <c r="E447" s="15">
        <v>6300000190</v>
      </c>
      <c r="F447" s="388" t="s">
        <v>111</v>
      </c>
      <c r="G447" s="35"/>
      <c r="H447" s="35"/>
      <c r="I447" s="35" t="e">
        <f>#REF!-#REF!</f>
        <v>#REF!</v>
      </c>
      <c r="J447" s="35">
        <v>30</v>
      </c>
    </row>
    <row r="449" spans="10:10">
      <c r="J449" s="54">
        <f>J16+J207+J244+J325+J389+J399+J438</f>
        <v>355909.94399999996</v>
      </c>
    </row>
  </sheetData>
  <autoFilter ref="A15:J447"/>
  <mergeCells count="17">
    <mergeCell ref="B12:B13"/>
    <mergeCell ref="C12:C13"/>
    <mergeCell ref="J12:J13"/>
    <mergeCell ref="I12:I13"/>
    <mergeCell ref="A1:H1"/>
    <mergeCell ref="A2:H2"/>
    <mergeCell ref="A3:H3"/>
    <mergeCell ref="G12:G13"/>
    <mergeCell ref="B5:H5"/>
    <mergeCell ref="D12:D13"/>
    <mergeCell ref="E12:E13"/>
    <mergeCell ref="F12:F13"/>
    <mergeCell ref="H12:H13"/>
    <mergeCell ref="A9:F9"/>
    <mergeCell ref="A10:E10"/>
    <mergeCell ref="D4:F4"/>
    <mergeCell ref="A12:A13"/>
  </mergeCells>
  <printOptions horizontalCentered="1"/>
  <pageMargins left="0.78740157480314965" right="0.78740157480314965" top="0.78740157480314965" bottom="0.59055118110236227" header="0.51181102362204722" footer="0.51181102362204722"/>
  <pageSetup paperSize="9" scale="80" fitToHeight="0" orientation="portrait" verticalDpi="200" r:id="rId1"/>
  <headerFooter alignWithMargins="0"/>
  <rowBreaks count="2" manualBreakCount="2">
    <brk id="31" max="9" man="1"/>
    <brk id="277" max="9" man="1"/>
  </rowBreaks>
</worksheet>
</file>

<file path=xl/worksheets/sheet6.xml><?xml version="1.0" encoding="utf-8"?>
<worksheet xmlns="http://schemas.openxmlformats.org/spreadsheetml/2006/main" xmlns:r="http://schemas.openxmlformats.org/officeDocument/2006/relationships">
  <dimension ref="A1:K436"/>
  <sheetViews>
    <sheetView view="pageBreakPreview" zoomScale="98" zoomScaleSheetLayoutView="98" workbookViewId="0">
      <selection activeCell="D5" sqref="E5:F5"/>
    </sheetView>
  </sheetViews>
  <sheetFormatPr defaultRowHeight="12.75"/>
  <cols>
    <col min="1" max="1" width="47.7109375" style="61" customWidth="1"/>
    <col min="2" max="2" width="8" style="73" customWidth="1"/>
    <col min="3" max="3" width="7.140625" style="73" customWidth="1"/>
    <col min="4" max="4" width="7" style="73" customWidth="1"/>
    <col min="5" max="5" width="12.7109375" style="53" customWidth="1"/>
    <col min="6" max="6" width="9.42578125" style="73" customWidth="1"/>
    <col min="7" max="7" width="0.28515625" style="54" hidden="1" customWidth="1"/>
    <col min="8" max="9" width="11.5703125" style="54" hidden="1" customWidth="1"/>
    <col min="10" max="11" width="11.5703125" style="54" bestFit="1" customWidth="1"/>
    <col min="12" max="16384" width="9.140625" style="13"/>
  </cols>
  <sheetData>
    <row r="1" spans="1:11" s="12" customFormat="1">
      <c r="A1" s="553" t="s">
        <v>467</v>
      </c>
      <c r="B1" s="553"/>
      <c r="C1" s="553"/>
      <c r="D1" s="553"/>
      <c r="E1" s="553"/>
      <c r="F1" s="553"/>
      <c r="G1" s="553"/>
      <c r="H1" s="553"/>
      <c r="J1" s="61"/>
      <c r="K1" s="61"/>
    </row>
    <row r="2" spans="1:11" s="12" customFormat="1">
      <c r="A2" s="553" t="s">
        <v>611</v>
      </c>
      <c r="B2" s="553"/>
      <c r="C2" s="553"/>
      <c r="D2" s="553"/>
      <c r="E2" s="553"/>
      <c r="F2" s="553"/>
      <c r="G2" s="553"/>
      <c r="H2" s="553"/>
      <c r="J2" s="61"/>
      <c r="K2" s="61"/>
    </row>
    <row r="3" spans="1:11" s="12" customFormat="1">
      <c r="A3" s="553" t="s">
        <v>612</v>
      </c>
      <c r="B3" s="553"/>
      <c r="C3" s="553"/>
      <c r="D3" s="553"/>
      <c r="E3" s="553"/>
      <c r="F3" s="553"/>
      <c r="G3" s="553"/>
      <c r="H3" s="553"/>
      <c r="J3" s="61"/>
      <c r="K3" s="61"/>
    </row>
    <row r="4" spans="1:11" s="12" customFormat="1">
      <c r="A4" s="453"/>
      <c r="B4" s="453"/>
      <c r="C4" s="453"/>
      <c r="D4" s="553" t="s">
        <v>714</v>
      </c>
      <c r="E4" s="553"/>
      <c r="F4" s="553"/>
      <c r="G4" s="453"/>
      <c r="H4" s="453"/>
      <c r="J4" s="61"/>
      <c r="K4" s="61"/>
    </row>
    <row r="5" spans="1:11" s="12" customFormat="1">
      <c r="A5" s="391"/>
      <c r="B5" s="391"/>
      <c r="C5" s="391"/>
      <c r="D5" s="553" t="s">
        <v>839</v>
      </c>
      <c r="E5" s="553"/>
      <c r="F5" s="553"/>
      <c r="G5" s="391"/>
      <c r="H5" s="391"/>
      <c r="J5" s="61"/>
      <c r="K5" s="61"/>
    </row>
    <row r="6" spans="1:11" s="12" customFormat="1" ht="24.75" customHeight="1">
      <c r="A6" s="69"/>
      <c r="B6" s="559" t="s">
        <v>614</v>
      </c>
      <c r="C6" s="559"/>
      <c r="D6" s="559"/>
      <c r="E6" s="559"/>
      <c r="F6" s="559"/>
      <c r="G6" s="559"/>
      <c r="H6" s="559"/>
      <c r="J6" s="61"/>
      <c r="K6" s="61"/>
    </row>
    <row r="7" spans="1:11" s="12" customFormat="1">
      <c r="A7" s="69"/>
      <c r="B7" s="392"/>
      <c r="C7" s="392"/>
      <c r="D7" s="392"/>
      <c r="E7" s="392"/>
      <c r="F7" s="392"/>
      <c r="G7" s="61"/>
      <c r="H7" s="61"/>
      <c r="I7" s="61"/>
      <c r="J7" s="61"/>
      <c r="K7" s="61"/>
    </row>
    <row r="8" spans="1:11" s="12" customFormat="1">
      <c r="A8" s="69"/>
      <c r="B8" s="392"/>
      <c r="C8" s="392"/>
      <c r="D8" s="392"/>
      <c r="E8" s="392"/>
      <c r="F8" s="392"/>
      <c r="G8" s="61"/>
      <c r="H8" s="61"/>
      <c r="I8" s="61"/>
      <c r="J8" s="61"/>
      <c r="K8" s="61"/>
    </row>
    <row r="9" spans="1:11" s="12" customFormat="1">
      <c r="A9" s="69"/>
      <c r="B9" s="392"/>
      <c r="C9" s="392"/>
      <c r="D9" s="392"/>
      <c r="E9" s="392"/>
      <c r="F9" s="392"/>
      <c r="G9" s="61"/>
      <c r="H9" s="61"/>
      <c r="I9" s="61"/>
      <c r="J9" s="61"/>
      <c r="K9" s="61"/>
    </row>
    <row r="10" spans="1:11">
      <c r="A10" s="567" t="s">
        <v>813</v>
      </c>
      <c r="B10" s="568"/>
      <c r="C10" s="568"/>
      <c r="D10" s="568"/>
      <c r="E10" s="568"/>
      <c r="F10" s="568"/>
    </row>
    <row r="11" spans="1:11">
      <c r="A11" s="567" t="s">
        <v>908</v>
      </c>
      <c r="B11" s="567"/>
      <c r="C11" s="567"/>
      <c r="D11" s="567"/>
      <c r="E11" s="567"/>
      <c r="F11" s="396"/>
    </row>
    <row r="12" spans="1:11">
      <c r="B12" s="75"/>
      <c r="C12" s="75"/>
      <c r="D12" s="75"/>
      <c r="E12" s="47"/>
      <c r="F12" s="75"/>
      <c r="G12" s="54" t="s">
        <v>94</v>
      </c>
      <c r="H12" s="54" t="s">
        <v>94</v>
      </c>
    </row>
    <row r="13" spans="1:11">
      <c r="A13" s="569" t="s">
        <v>222</v>
      </c>
      <c r="B13" s="563" t="s">
        <v>95</v>
      </c>
      <c r="C13" s="563" t="s">
        <v>96</v>
      </c>
      <c r="D13" s="563" t="s">
        <v>97</v>
      </c>
      <c r="E13" s="565" t="s">
        <v>98</v>
      </c>
      <c r="F13" s="563" t="s">
        <v>99</v>
      </c>
      <c r="G13" s="562" t="s">
        <v>213</v>
      </c>
      <c r="H13" s="562" t="s">
        <v>213</v>
      </c>
      <c r="I13" s="561" t="s">
        <v>224</v>
      </c>
      <c r="J13" s="561" t="s">
        <v>545</v>
      </c>
      <c r="K13" s="561" t="s">
        <v>546</v>
      </c>
    </row>
    <row r="14" spans="1:11">
      <c r="A14" s="569"/>
      <c r="B14" s="564"/>
      <c r="C14" s="564"/>
      <c r="D14" s="564"/>
      <c r="E14" s="566"/>
      <c r="F14" s="564"/>
      <c r="G14" s="562"/>
      <c r="H14" s="562"/>
      <c r="I14" s="561"/>
      <c r="J14" s="561"/>
      <c r="K14" s="561"/>
    </row>
    <row r="15" spans="1:11">
      <c r="A15" s="26"/>
      <c r="B15" s="393"/>
      <c r="C15" s="393"/>
      <c r="D15" s="393"/>
      <c r="E15" s="395"/>
      <c r="F15" s="393"/>
      <c r="G15" s="35"/>
      <c r="H15" s="35"/>
      <c r="I15" s="89"/>
      <c r="J15" s="89"/>
      <c r="K15" s="89"/>
    </row>
    <row r="16" spans="1:11">
      <c r="A16" s="26"/>
      <c r="B16" s="393"/>
      <c r="C16" s="393"/>
      <c r="D16" s="393"/>
      <c r="E16" s="395"/>
      <c r="F16" s="393"/>
      <c r="G16" s="35"/>
      <c r="H16" s="35"/>
      <c r="I16" s="89"/>
      <c r="J16" s="89"/>
      <c r="K16" s="89"/>
    </row>
    <row r="17" spans="1:11" s="1" customFormat="1" ht="25.5">
      <c r="A17" s="81" t="s">
        <v>825</v>
      </c>
      <c r="B17" s="82" t="s">
        <v>100</v>
      </c>
      <c r="C17" s="82"/>
      <c r="D17" s="82"/>
      <c r="E17" s="82"/>
      <c r="F17" s="82"/>
      <c r="G17" s="35" t="e">
        <f>#REF!+G24+G54+G120+#REF!+G177+#REF!+#REF!+G133+G19+G378+#REF!</f>
        <v>#REF!</v>
      </c>
      <c r="H17" s="35" t="e">
        <f>#REF!-G17</f>
        <v>#REF!</v>
      </c>
      <c r="I17" s="88" t="e">
        <f>#REF!-#REF!</f>
        <v>#REF!</v>
      </c>
      <c r="J17" s="88">
        <f>J18+J120+J133+J167+J177</f>
        <v>93069.5</v>
      </c>
      <c r="K17" s="88">
        <f>K18+K120+K133+K167+K177</f>
        <v>95265.2</v>
      </c>
    </row>
    <row r="18" spans="1:11">
      <c r="A18" s="212" t="s">
        <v>86</v>
      </c>
      <c r="B18" s="395" t="s">
        <v>100</v>
      </c>
      <c r="C18" s="395" t="s">
        <v>101</v>
      </c>
      <c r="D18" s="473" t="s">
        <v>390</v>
      </c>
      <c r="E18" s="395"/>
      <c r="F18" s="395"/>
      <c r="G18" s="35"/>
      <c r="H18" s="35"/>
      <c r="I18" s="88" t="e">
        <f>#REF!-#REF!</f>
        <v>#REF!</v>
      </c>
      <c r="J18" s="88">
        <f>J19+J24+J54</f>
        <v>54697.7</v>
      </c>
      <c r="K18" s="88">
        <f>K19+K24+K54</f>
        <v>55440.899999999994</v>
      </c>
    </row>
    <row r="19" spans="1:11" s="1" customFormat="1" ht="38.25">
      <c r="A19" s="29" t="s">
        <v>217</v>
      </c>
      <c r="B19" s="395" t="s">
        <v>100</v>
      </c>
      <c r="C19" s="395" t="s">
        <v>101</v>
      </c>
      <c r="D19" s="395" t="s">
        <v>132</v>
      </c>
      <c r="E19" s="3"/>
      <c r="F19" s="3"/>
      <c r="G19" s="35">
        <f>SUM(G20)</f>
        <v>2586.4</v>
      </c>
      <c r="H19" s="35" t="e">
        <f>#REF!-G19</f>
        <v>#REF!</v>
      </c>
      <c r="I19" s="88" t="e">
        <f>#REF!-#REF!</f>
        <v>#REF!</v>
      </c>
      <c r="J19" s="35">
        <f>SUM(J20)</f>
        <v>2134.1999999999998</v>
      </c>
      <c r="K19" s="35">
        <f>SUM(K20)</f>
        <v>2134.1999999999998</v>
      </c>
    </row>
    <row r="20" spans="1:11" s="1" customFormat="1" ht="25.5">
      <c r="A20" s="469" t="s">
        <v>826</v>
      </c>
      <c r="B20" s="395" t="s">
        <v>100</v>
      </c>
      <c r="C20" s="395" t="s">
        <v>101</v>
      </c>
      <c r="D20" s="395" t="s">
        <v>132</v>
      </c>
      <c r="E20" s="15" t="s">
        <v>0</v>
      </c>
      <c r="F20" s="3"/>
      <c r="G20" s="35">
        <f>G21</f>
        <v>2586.4</v>
      </c>
      <c r="H20" s="35" t="e">
        <f>#REF!-G20</f>
        <v>#REF!</v>
      </c>
      <c r="I20" s="88" t="e">
        <f>#REF!-#REF!</f>
        <v>#REF!</v>
      </c>
      <c r="J20" s="35">
        <f>J21</f>
        <v>2134.1999999999998</v>
      </c>
      <c r="K20" s="35">
        <f>K21</f>
        <v>2134.1999999999998</v>
      </c>
    </row>
    <row r="21" spans="1:11" s="1" customFormat="1" ht="25.5">
      <c r="A21" s="19" t="s">
        <v>103</v>
      </c>
      <c r="B21" s="395">
        <v>901</v>
      </c>
      <c r="C21" s="395" t="s">
        <v>101</v>
      </c>
      <c r="D21" s="395" t="s">
        <v>132</v>
      </c>
      <c r="E21" s="15" t="s">
        <v>1</v>
      </c>
      <c r="F21" s="395"/>
      <c r="G21" s="35">
        <f>G22</f>
        <v>2586.4</v>
      </c>
      <c r="H21" s="35" t="e">
        <f>#REF!-G21</f>
        <v>#REF!</v>
      </c>
      <c r="I21" s="88" t="e">
        <f>#REF!-#REF!</f>
        <v>#REF!</v>
      </c>
      <c r="J21" s="35">
        <f t="shared" ref="J21:K22" si="0">J22</f>
        <v>2134.1999999999998</v>
      </c>
      <c r="K21" s="35">
        <f t="shared" si="0"/>
        <v>2134.1999999999998</v>
      </c>
    </row>
    <row r="22" spans="1:11" s="1" customFormat="1" ht="63.75">
      <c r="A22" s="28" t="s">
        <v>104</v>
      </c>
      <c r="B22" s="395">
        <v>901</v>
      </c>
      <c r="C22" s="395" t="s">
        <v>101</v>
      </c>
      <c r="D22" s="395" t="s">
        <v>132</v>
      </c>
      <c r="E22" s="15" t="s">
        <v>1</v>
      </c>
      <c r="F22" s="395" t="s">
        <v>105</v>
      </c>
      <c r="G22" s="35">
        <f>G23</f>
        <v>2586.4</v>
      </c>
      <c r="H22" s="35" t="e">
        <f>#REF!-G22</f>
        <v>#REF!</v>
      </c>
      <c r="I22" s="88" t="e">
        <f>#REF!-#REF!</f>
        <v>#REF!</v>
      </c>
      <c r="J22" s="35">
        <f t="shared" si="0"/>
        <v>2134.1999999999998</v>
      </c>
      <c r="K22" s="35">
        <f t="shared" si="0"/>
        <v>2134.1999999999998</v>
      </c>
    </row>
    <row r="23" spans="1:11" s="1" customFormat="1" ht="25.5">
      <c r="A23" s="29" t="s">
        <v>106</v>
      </c>
      <c r="B23" s="395">
        <v>901</v>
      </c>
      <c r="C23" s="395" t="s">
        <v>101</v>
      </c>
      <c r="D23" s="395" t="s">
        <v>132</v>
      </c>
      <c r="E23" s="15" t="s">
        <v>1</v>
      </c>
      <c r="F23" s="395" t="s">
        <v>107</v>
      </c>
      <c r="G23" s="35">
        <v>2586.4</v>
      </c>
      <c r="H23" s="35" t="e">
        <f>#REF!-G23</f>
        <v>#REF!</v>
      </c>
      <c r="I23" s="88" t="e">
        <f>#REF!-#REF!</f>
        <v>#REF!</v>
      </c>
      <c r="J23" s="35">
        <v>2134.1999999999998</v>
      </c>
      <c r="K23" s="35">
        <v>2134.1999999999998</v>
      </c>
    </row>
    <row r="24" spans="1:11" ht="38.25">
      <c r="A24" s="397" t="s">
        <v>362</v>
      </c>
      <c r="B24" s="395">
        <v>901</v>
      </c>
      <c r="C24" s="395" t="s">
        <v>101</v>
      </c>
      <c r="D24" s="395" t="s">
        <v>112</v>
      </c>
      <c r="E24" s="395"/>
      <c r="F24" s="395"/>
      <c r="G24" s="35" t="e">
        <f>G25</f>
        <v>#REF!</v>
      </c>
      <c r="H24" s="35" t="e">
        <f>#REF!-G24</f>
        <v>#REF!</v>
      </c>
      <c r="I24" s="88" t="e">
        <f>#REF!-#REF!</f>
        <v>#REF!</v>
      </c>
      <c r="J24" s="35">
        <f>J25</f>
        <v>12664.8</v>
      </c>
      <c r="K24" s="35">
        <f>K25</f>
        <v>12664.8</v>
      </c>
    </row>
    <row r="25" spans="1:11" ht="38.25">
      <c r="A25" s="19" t="s">
        <v>814</v>
      </c>
      <c r="B25" s="395">
        <v>901</v>
      </c>
      <c r="C25" s="395" t="s">
        <v>101</v>
      </c>
      <c r="D25" s="395" t="s">
        <v>112</v>
      </c>
      <c r="E25" s="15">
        <v>6600000000</v>
      </c>
      <c r="F25" s="395"/>
      <c r="G25" s="35" t="e">
        <f>G26+G29+G32+G35+G38+G43+G46+G49</f>
        <v>#REF!</v>
      </c>
      <c r="H25" s="35" t="e">
        <f>#REF!-G25</f>
        <v>#REF!</v>
      </c>
      <c r="I25" s="88" t="e">
        <f>#REF!-#REF!</f>
        <v>#REF!</v>
      </c>
      <c r="J25" s="35">
        <f>J26+J29+J32+J35+J38+J43+J46+J49</f>
        <v>12664.8</v>
      </c>
      <c r="K25" s="35">
        <f>K26+K29+K32+K35+K38+K43+K46+K49</f>
        <v>12664.8</v>
      </c>
    </row>
    <row r="26" spans="1:11" ht="25.5">
      <c r="A26" s="19" t="s">
        <v>103</v>
      </c>
      <c r="B26" s="395">
        <v>901</v>
      </c>
      <c r="C26" s="395" t="s">
        <v>101</v>
      </c>
      <c r="D26" s="395" t="s">
        <v>112</v>
      </c>
      <c r="E26" s="48" t="s">
        <v>114</v>
      </c>
      <c r="F26" s="395"/>
      <c r="G26" s="35">
        <f>G27</f>
        <v>16405.599999999999</v>
      </c>
      <c r="H26" s="35" t="e">
        <f>#REF!-G26</f>
        <v>#REF!</v>
      </c>
      <c r="I26" s="88" t="e">
        <f>#REF!-#REF!</f>
        <v>#REF!</v>
      </c>
      <c r="J26" s="35">
        <f t="shared" ref="J26:K27" si="1">J27</f>
        <v>9322</v>
      </c>
      <c r="K26" s="35">
        <f t="shared" si="1"/>
        <v>9322</v>
      </c>
    </row>
    <row r="27" spans="1:11" ht="63.75">
      <c r="A27" s="28" t="s">
        <v>115</v>
      </c>
      <c r="B27" s="395">
        <v>901</v>
      </c>
      <c r="C27" s="395" t="s">
        <v>101</v>
      </c>
      <c r="D27" s="395" t="s">
        <v>112</v>
      </c>
      <c r="E27" s="48" t="s">
        <v>114</v>
      </c>
      <c r="F27" s="395" t="s">
        <v>105</v>
      </c>
      <c r="G27" s="35">
        <f>G28</f>
        <v>16405.599999999999</v>
      </c>
      <c r="H27" s="35" t="e">
        <f>#REF!-G27</f>
        <v>#REF!</v>
      </c>
      <c r="I27" s="88" t="e">
        <f>#REF!-#REF!</f>
        <v>#REF!</v>
      </c>
      <c r="J27" s="35">
        <f t="shared" si="1"/>
        <v>9322</v>
      </c>
      <c r="K27" s="35">
        <f t="shared" si="1"/>
        <v>9322</v>
      </c>
    </row>
    <row r="28" spans="1:11" ht="25.5">
      <c r="A28" s="29" t="s">
        <v>106</v>
      </c>
      <c r="B28" s="395">
        <v>901</v>
      </c>
      <c r="C28" s="395" t="s">
        <v>101</v>
      </c>
      <c r="D28" s="395" t="s">
        <v>112</v>
      </c>
      <c r="E28" s="48" t="s">
        <v>114</v>
      </c>
      <c r="F28" s="395" t="s">
        <v>107</v>
      </c>
      <c r="G28" s="35">
        <v>16405.599999999999</v>
      </c>
      <c r="H28" s="35" t="e">
        <f>#REF!-G28</f>
        <v>#REF!</v>
      </c>
      <c r="I28" s="88" t="e">
        <f>#REF!-#REF!</f>
        <v>#REF!</v>
      </c>
      <c r="J28" s="35">
        <v>9322</v>
      </c>
      <c r="K28" s="35">
        <v>9322</v>
      </c>
    </row>
    <row r="29" spans="1:11" ht="25.5">
      <c r="A29" s="19" t="s">
        <v>108</v>
      </c>
      <c r="B29" s="395">
        <v>901</v>
      </c>
      <c r="C29" s="395" t="s">
        <v>101</v>
      </c>
      <c r="D29" s="395" t="s">
        <v>112</v>
      </c>
      <c r="E29" s="15" t="s">
        <v>116</v>
      </c>
      <c r="F29" s="395"/>
      <c r="G29" s="35" t="e">
        <f>G30+#REF!+#REF!</f>
        <v>#REF!</v>
      </c>
      <c r="H29" s="35" t="e">
        <f>#REF!-G29</f>
        <v>#REF!</v>
      </c>
      <c r="I29" s="88" t="e">
        <f>#REF!-#REF!</f>
        <v>#REF!</v>
      </c>
      <c r="J29" s="35">
        <f t="shared" ref="J29:K30" si="2">J30</f>
        <v>20</v>
      </c>
      <c r="K29" s="35">
        <f t="shared" si="2"/>
        <v>20</v>
      </c>
    </row>
    <row r="30" spans="1:11" ht="63.75">
      <c r="A30" s="28" t="s">
        <v>115</v>
      </c>
      <c r="B30" s="395">
        <v>901</v>
      </c>
      <c r="C30" s="395" t="s">
        <v>101</v>
      </c>
      <c r="D30" s="395" t="s">
        <v>112</v>
      </c>
      <c r="E30" s="15" t="s">
        <v>116</v>
      </c>
      <c r="F30" s="395" t="s">
        <v>105</v>
      </c>
      <c r="G30" s="35">
        <f>G31</f>
        <v>40</v>
      </c>
      <c r="H30" s="35" t="e">
        <f>#REF!-G30</f>
        <v>#REF!</v>
      </c>
      <c r="I30" s="88" t="e">
        <f>#REF!-#REF!</f>
        <v>#REF!</v>
      </c>
      <c r="J30" s="35">
        <f t="shared" si="2"/>
        <v>20</v>
      </c>
      <c r="K30" s="35">
        <f t="shared" si="2"/>
        <v>20</v>
      </c>
    </row>
    <row r="31" spans="1:11" ht="25.5">
      <c r="A31" s="29" t="s">
        <v>106</v>
      </c>
      <c r="B31" s="395">
        <v>901</v>
      </c>
      <c r="C31" s="395" t="s">
        <v>101</v>
      </c>
      <c r="D31" s="395" t="s">
        <v>112</v>
      </c>
      <c r="E31" s="15" t="s">
        <v>116</v>
      </c>
      <c r="F31" s="395" t="s">
        <v>107</v>
      </c>
      <c r="G31" s="35">
        <v>40</v>
      </c>
      <c r="H31" s="35" t="e">
        <f>#REF!-G31</f>
        <v>#REF!</v>
      </c>
      <c r="I31" s="88" t="e">
        <f>#REF!-#REF!</f>
        <v>#REF!</v>
      </c>
      <c r="J31" s="35">
        <v>20</v>
      </c>
      <c r="K31" s="35">
        <v>20</v>
      </c>
    </row>
    <row r="32" spans="1:11" ht="38.25">
      <c r="A32" s="10" t="s">
        <v>363</v>
      </c>
      <c r="B32" s="395">
        <v>901</v>
      </c>
      <c r="C32" s="395" t="s">
        <v>101</v>
      </c>
      <c r="D32" s="395" t="s">
        <v>112</v>
      </c>
      <c r="E32" s="15" t="s">
        <v>140</v>
      </c>
      <c r="F32" s="395"/>
      <c r="G32" s="35" t="e">
        <f>G33+#REF!</f>
        <v>#REF!</v>
      </c>
      <c r="H32" s="35" t="e">
        <f>#REF!-G32</f>
        <v>#REF!</v>
      </c>
      <c r="I32" s="88" t="e">
        <f>#REF!-#REF!</f>
        <v>#REF!</v>
      </c>
      <c r="J32" s="35">
        <f>J33</f>
        <v>758.8</v>
      </c>
      <c r="K32" s="35">
        <f>K33</f>
        <v>758.8</v>
      </c>
    </row>
    <row r="33" spans="1:11" ht="63.75">
      <c r="A33" s="28" t="s">
        <v>115</v>
      </c>
      <c r="B33" s="395">
        <v>901</v>
      </c>
      <c r="C33" s="395" t="s">
        <v>101</v>
      </c>
      <c r="D33" s="395" t="s">
        <v>112</v>
      </c>
      <c r="E33" s="15" t="s">
        <v>140</v>
      </c>
      <c r="F33" s="395" t="s">
        <v>105</v>
      </c>
      <c r="G33" s="35">
        <f>G34</f>
        <v>643.1</v>
      </c>
      <c r="H33" s="35" t="e">
        <f>#REF!-G33</f>
        <v>#REF!</v>
      </c>
      <c r="I33" s="88" t="e">
        <f>#REF!-#REF!</f>
        <v>#REF!</v>
      </c>
      <c r="J33" s="35">
        <f>J34</f>
        <v>758.8</v>
      </c>
      <c r="K33" s="35">
        <f>K34</f>
        <v>758.8</v>
      </c>
    </row>
    <row r="34" spans="1:11" ht="25.5">
      <c r="A34" s="29" t="s">
        <v>106</v>
      </c>
      <c r="B34" s="395">
        <v>901</v>
      </c>
      <c r="C34" s="395" t="s">
        <v>101</v>
      </c>
      <c r="D34" s="395" t="s">
        <v>112</v>
      </c>
      <c r="E34" s="15" t="s">
        <v>140</v>
      </c>
      <c r="F34" s="395" t="s">
        <v>107</v>
      </c>
      <c r="G34" s="35">
        <v>643.1</v>
      </c>
      <c r="H34" s="35" t="e">
        <f>#REF!-G34</f>
        <v>#REF!</v>
      </c>
      <c r="I34" s="88" t="e">
        <f>#REF!-#REF!</f>
        <v>#REF!</v>
      </c>
      <c r="J34" s="35">
        <v>758.8</v>
      </c>
      <c r="K34" s="35">
        <v>758.8</v>
      </c>
    </row>
    <row r="35" spans="1:11" ht="76.5">
      <c r="A35" s="10" t="s">
        <v>364</v>
      </c>
      <c r="B35" s="395">
        <v>901</v>
      </c>
      <c r="C35" s="395" t="s">
        <v>101</v>
      </c>
      <c r="D35" s="395" t="s">
        <v>112</v>
      </c>
      <c r="E35" s="15" t="s">
        <v>141</v>
      </c>
      <c r="F35" s="395"/>
      <c r="G35" s="35" t="e">
        <f>G36+#REF!</f>
        <v>#REF!</v>
      </c>
      <c r="H35" s="35" t="e">
        <f>#REF!-G35</f>
        <v>#REF!</v>
      </c>
      <c r="I35" s="88" t="e">
        <f>#REF!-#REF!</f>
        <v>#REF!</v>
      </c>
      <c r="J35" s="35">
        <f>J36</f>
        <v>608.29999999999995</v>
      </c>
      <c r="K35" s="35">
        <f>K36</f>
        <v>608.29999999999995</v>
      </c>
    </row>
    <row r="36" spans="1:11" ht="63.75">
      <c r="A36" s="28" t="s">
        <v>115</v>
      </c>
      <c r="B36" s="395">
        <v>901</v>
      </c>
      <c r="C36" s="395" t="s">
        <v>101</v>
      </c>
      <c r="D36" s="395" t="s">
        <v>112</v>
      </c>
      <c r="E36" s="15" t="s">
        <v>141</v>
      </c>
      <c r="F36" s="395" t="s">
        <v>105</v>
      </c>
      <c r="G36" s="35">
        <f>G37</f>
        <v>325.5</v>
      </c>
      <c r="H36" s="35" t="e">
        <f>#REF!-G36</f>
        <v>#REF!</v>
      </c>
      <c r="I36" s="88" t="e">
        <f>#REF!-#REF!</f>
        <v>#REF!</v>
      </c>
      <c r="J36" s="35">
        <f>J37</f>
        <v>608.29999999999995</v>
      </c>
      <c r="K36" s="35">
        <f>K37</f>
        <v>608.29999999999995</v>
      </c>
    </row>
    <row r="37" spans="1:11" ht="25.5">
      <c r="A37" s="29" t="s">
        <v>106</v>
      </c>
      <c r="B37" s="395">
        <v>901</v>
      </c>
      <c r="C37" s="395" t="s">
        <v>101</v>
      </c>
      <c r="D37" s="395" t="s">
        <v>112</v>
      </c>
      <c r="E37" s="15" t="s">
        <v>141</v>
      </c>
      <c r="F37" s="395" t="s">
        <v>107</v>
      </c>
      <c r="G37" s="35">
        <v>325.5</v>
      </c>
      <c r="H37" s="35" t="e">
        <f>#REF!-G37</f>
        <v>#REF!</v>
      </c>
      <c r="I37" s="88" t="e">
        <f>#REF!-#REF!</f>
        <v>#REF!</v>
      </c>
      <c r="J37" s="35">
        <v>608.29999999999995</v>
      </c>
      <c r="K37" s="35">
        <v>608.29999999999995</v>
      </c>
    </row>
    <row r="38" spans="1:11" ht="89.25">
      <c r="A38" s="21" t="s">
        <v>487</v>
      </c>
      <c r="B38" s="395">
        <v>901</v>
      </c>
      <c r="C38" s="395" t="s">
        <v>101</v>
      </c>
      <c r="D38" s="395" t="s">
        <v>112</v>
      </c>
      <c r="E38" s="15" t="s">
        <v>142</v>
      </c>
      <c r="F38" s="395"/>
      <c r="G38" s="35">
        <f>G39+G41</f>
        <v>411.3</v>
      </c>
      <c r="H38" s="35" t="e">
        <f>#REF!-G38</f>
        <v>#REF!</v>
      </c>
      <c r="I38" s="88" t="e">
        <f>#REF!-#REF!</f>
        <v>#REF!</v>
      </c>
      <c r="J38" s="35">
        <f>J39+J41</f>
        <v>696.09999999999991</v>
      </c>
      <c r="K38" s="35">
        <f>K39+K41</f>
        <v>696.09999999999991</v>
      </c>
    </row>
    <row r="39" spans="1:11" ht="63.75">
      <c r="A39" s="28" t="s">
        <v>115</v>
      </c>
      <c r="B39" s="395">
        <v>901</v>
      </c>
      <c r="C39" s="395" t="s">
        <v>101</v>
      </c>
      <c r="D39" s="395" t="s">
        <v>112</v>
      </c>
      <c r="E39" s="15" t="s">
        <v>142</v>
      </c>
      <c r="F39" s="395" t="s">
        <v>105</v>
      </c>
      <c r="G39" s="35">
        <f>G40</f>
        <v>325.5</v>
      </c>
      <c r="H39" s="35" t="e">
        <f>#REF!-G39</f>
        <v>#REF!</v>
      </c>
      <c r="I39" s="88" t="e">
        <f>#REF!-#REF!</f>
        <v>#REF!</v>
      </c>
      <c r="J39" s="35">
        <f>J40</f>
        <v>520.79999999999995</v>
      </c>
      <c r="K39" s="35">
        <f>K40</f>
        <v>520.79999999999995</v>
      </c>
    </row>
    <row r="40" spans="1:11" ht="25.5">
      <c r="A40" s="29" t="s">
        <v>106</v>
      </c>
      <c r="B40" s="395">
        <v>901</v>
      </c>
      <c r="C40" s="395" t="s">
        <v>101</v>
      </c>
      <c r="D40" s="395" t="s">
        <v>112</v>
      </c>
      <c r="E40" s="15" t="s">
        <v>142</v>
      </c>
      <c r="F40" s="395" t="s">
        <v>107</v>
      </c>
      <c r="G40" s="35">
        <v>325.5</v>
      </c>
      <c r="H40" s="35" t="e">
        <f>#REF!-G40</f>
        <v>#REF!</v>
      </c>
      <c r="I40" s="88" t="e">
        <f>#REF!-#REF!</f>
        <v>#REF!</v>
      </c>
      <c r="J40" s="35">
        <v>520.79999999999995</v>
      </c>
      <c r="K40" s="35">
        <v>520.79999999999995</v>
      </c>
    </row>
    <row r="41" spans="1:11" ht="25.5">
      <c r="A41" s="2" t="s">
        <v>214</v>
      </c>
      <c r="B41" s="395">
        <v>901</v>
      </c>
      <c r="C41" s="395" t="s">
        <v>101</v>
      </c>
      <c r="D41" s="395" t="s">
        <v>112</v>
      </c>
      <c r="E41" s="15" t="s">
        <v>142</v>
      </c>
      <c r="F41" s="395" t="s">
        <v>109</v>
      </c>
      <c r="G41" s="35">
        <f>SUM(G42)</f>
        <v>85.8</v>
      </c>
      <c r="H41" s="35" t="e">
        <f>#REF!-G41</f>
        <v>#REF!</v>
      </c>
      <c r="I41" s="88" t="e">
        <f>#REF!-#REF!</f>
        <v>#REF!</v>
      </c>
      <c r="J41" s="35">
        <f>SUM(J42)</f>
        <v>175.3</v>
      </c>
      <c r="K41" s="35">
        <f>SUM(K42)</f>
        <v>175.3</v>
      </c>
    </row>
    <row r="42" spans="1:11" ht="25.5">
      <c r="A42" s="14" t="s">
        <v>110</v>
      </c>
      <c r="B42" s="395">
        <v>901</v>
      </c>
      <c r="C42" s="395" t="s">
        <v>101</v>
      </c>
      <c r="D42" s="395" t="s">
        <v>112</v>
      </c>
      <c r="E42" s="15" t="s">
        <v>142</v>
      </c>
      <c r="F42" s="395" t="s">
        <v>111</v>
      </c>
      <c r="G42" s="35">
        <v>85.8</v>
      </c>
      <c r="H42" s="35" t="e">
        <f>#REF!-G42</f>
        <v>#REF!</v>
      </c>
      <c r="I42" s="88" t="e">
        <f>#REF!-#REF!</f>
        <v>#REF!</v>
      </c>
      <c r="J42" s="35">
        <v>175.3</v>
      </c>
      <c r="K42" s="35">
        <v>175.3</v>
      </c>
    </row>
    <row r="43" spans="1:11" ht="63.75">
      <c r="A43" s="21" t="s">
        <v>474</v>
      </c>
      <c r="B43" s="395">
        <v>901</v>
      </c>
      <c r="C43" s="395" t="s">
        <v>101</v>
      </c>
      <c r="D43" s="395" t="s">
        <v>112</v>
      </c>
      <c r="E43" s="15" t="s">
        <v>143</v>
      </c>
      <c r="F43" s="395"/>
      <c r="G43" s="35">
        <f>G44</f>
        <v>28.8</v>
      </c>
      <c r="H43" s="35" t="e">
        <f>#REF!-G43</f>
        <v>#REF!</v>
      </c>
      <c r="I43" s="88" t="e">
        <f>#REF!-#REF!</f>
        <v>#REF!</v>
      </c>
      <c r="J43" s="35">
        <f t="shared" ref="J43:K44" si="3">J44</f>
        <v>26.1</v>
      </c>
      <c r="K43" s="35">
        <f t="shared" si="3"/>
        <v>26.1</v>
      </c>
    </row>
    <row r="44" spans="1:11" ht="25.5">
      <c r="A44" s="2" t="s">
        <v>214</v>
      </c>
      <c r="B44" s="395">
        <v>901</v>
      </c>
      <c r="C44" s="395" t="s">
        <v>101</v>
      </c>
      <c r="D44" s="395" t="s">
        <v>112</v>
      </c>
      <c r="E44" s="15" t="s">
        <v>143</v>
      </c>
      <c r="F44" s="395" t="s">
        <v>109</v>
      </c>
      <c r="G44" s="35">
        <f>G45</f>
        <v>28.8</v>
      </c>
      <c r="H44" s="35" t="e">
        <f>#REF!-G44</f>
        <v>#REF!</v>
      </c>
      <c r="I44" s="88" t="e">
        <f>#REF!-#REF!</f>
        <v>#REF!</v>
      </c>
      <c r="J44" s="35">
        <f t="shared" si="3"/>
        <v>26.1</v>
      </c>
      <c r="K44" s="35">
        <f t="shared" si="3"/>
        <v>26.1</v>
      </c>
    </row>
    <row r="45" spans="1:11" ht="25.5">
      <c r="A45" s="14" t="s">
        <v>110</v>
      </c>
      <c r="B45" s="395">
        <v>901</v>
      </c>
      <c r="C45" s="395" t="s">
        <v>101</v>
      </c>
      <c r="D45" s="395" t="s">
        <v>112</v>
      </c>
      <c r="E45" s="15" t="s">
        <v>143</v>
      </c>
      <c r="F45" s="395" t="s">
        <v>111</v>
      </c>
      <c r="G45" s="35">
        <v>28.8</v>
      </c>
      <c r="H45" s="35" t="e">
        <f>#REF!-G45</f>
        <v>#REF!</v>
      </c>
      <c r="I45" s="88" t="e">
        <f>#REF!-#REF!</f>
        <v>#REF!</v>
      </c>
      <c r="J45" s="35">
        <v>26.1</v>
      </c>
      <c r="K45" s="35">
        <v>26.1</v>
      </c>
    </row>
    <row r="46" spans="1:11" ht="102">
      <c r="A46" s="21" t="s">
        <v>365</v>
      </c>
      <c r="B46" s="395">
        <v>901</v>
      </c>
      <c r="C46" s="395" t="s">
        <v>101</v>
      </c>
      <c r="D46" s="395" t="s">
        <v>112</v>
      </c>
      <c r="E46" s="15" t="s">
        <v>144</v>
      </c>
      <c r="F46" s="395"/>
      <c r="G46" s="35">
        <f>G47</f>
        <v>16.899999999999999</v>
      </c>
      <c r="H46" s="35" t="e">
        <f>#REF!-G46</f>
        <v>#REF!</v>
      </c>
      <c r="I46" s="88" t="e">
        <f>#REF!-#REF!</f>
        <v>#REF!</v>
      </c>
      <c r="J46" s="35">
        <f t="shared" ref="J46:K47" si="4">J47</f>
        <v>15.3</v>
      </c>
      <c r="K46" s="35">
        <f t="shared" si="4"/>
        <v>15.3</v>
      </c>
    </row>
    <row r="47" spans="1:11" ht="25.5">
      <c r="A47" s="2" t="s">
        <v>214</v>
      </c>
      <c r="B47" s="395">
        <v>901</v>
      </c>
      <c r="C47" s="395" t="s">
        <v>101</v>
      </c>
      <c r="D47" s="395" t="s">
        <v>112</v>
      </c>
      <c r="E47" s="15" t="s">
        <v>144</v>
      </c>
      <c r="F47" s="395" t="s">
        <v>109</v>
      </c>
      <c r="G47" s="35">
        <f>G48</f>
        <v>16.899999999999999</v>
      </c>
      <c r="H47" s="35" t="e">
        <f>#REF!-G47</f>
        <v>#REF!</v>
      </c>
      <c r="I47" s="88" t="e">
        <f>#REF!-#REF!</f>
        <v>#REF!</v>
      </c>
      <c r="J47" s="35">
        <f t="shared" si="4"/>
        <v>15.3</v>
      </c>
      <c r="K47" s="35">
        <f t="shared" si="4"/>
        <v>15.3</v>
      </c>
    </row>
    <row r="48" spans="1:11" ht="25.5">
      <c r="A48" s="14" t="s">
        <v>110</v>
      </c>
      <c r="B48" s="395">
        <v>901</v>
      </c>
      <c r="C48" s="395" t="s">
        <v>101</v>
      </c>
      <c r="D48" s="395" t="s">
        <v>112</v>
      </c>
      <c r="E48" s="15" t="s">
        <v>144</v>
      </c>
      <c r="F48" s="395" t="s">
        <v>111</v>
      </c>
      <c r="G48" s="35">
        <v>16.899999999999999</v>
      </c>
      <c r="H48" s="35" t="e">
        <f>#REF!-G48</f>
        <v>#REF!</v>
      </c>
      <c r="I48" s="88" t="e">
        <f>#REF!-#REF!</f>
        <v>#REF!</v>
      </c>
      <c r="J48" s="35">
        <v>15.3</v>
      </c>
      <c r="K48" s="35">
        <v>15.3</v>
      </c>
    </row>
    <row r="49" spans="1:11" ht="89.25">
      <c r="A49" s="227" t="s">
        <v>475</v>
      </c>
      <c r="B49" s="395">
        <v>901</v>
      </c>
      <c r="C49" s="395" t="s">
        <v>101</v>
      </c>
      <c r="D49" s="395" t="s">
        <v>112</v>
      </c>
      <c r="E49" s="15" t="s">
        <v>145</v>
      </c>
      <c r="F49" s="395"/>
      <c r="G49" s="35">
        <f>G52+G50</f>
        <v>946.1</v>
      </c>
      <c r="H49" s="35" t="e">
        <f>#REF!-G49</f>
        <v>#REF!</v>
      </c>
      <c r="I49" s="88" t="e">
        <f>#REF!-#REF!</f>
        <v>#REF!</v>
      </c>
      <c r="J49" s="35">
        <f>J52+J50</f>
        <v>1218.2</v>
      </c>
      <c r="K49" s="35">
        <f>K52+K50</f>
        <v>1218.2</v>
      </c>
    </row>
    <row r="50" spans="1:11" ht="63.75">
      <c r="A50" s="28" t="s">
        <v>115</v>
      </c>
      <c r="B50" s="395">
        <v>901</v>
      </c>
      <c r="C50" s="395" t="s">
        <v>101</v>
      </c>
      <c r="D50" s="395" t="s">
        <v>112</v>
      </c>
      <c r="E50" s="15" t="s">
        <v>145</v>
      </c>
      <c r="F50" s="395" t="s">
        <v>105</v>
      </c>
      <c r="G50" s="35">
        <f>G51</f>
        <v>674.5</v>
      </c>
      <c r="H50" s="35" t="e">
        <f>#REF!-G50</f>
        <v>#REF!</v>
      </c>
      <c r="I50" s="88" t="e">
        <f>#REF!-#REF!</f>
        <v>#REF!</v>
      </c>
      <c r="J50" s="35">
        <f>J51</f>
        <v>1151.3</v>
      </c>
      <c r="K50" s="35">
        <f>K51</f>
        <v>1151.3</v>
      </c>
    </row>
    <row r="51" spans="1:11" ht="25.5">
      <c r="A51" s="29" t="s">
        <v>106</v>
      </c>
      <c r="B51" s="395">
        <v>901</v>
      </c>
      <c r="C51" s="395" t="s">
        <v>101</v>
      </c>
      <c r="D51" s="395" t="s">
        <v>112</v>
      </c>
      <c r="E51" s="15" t="s">
        <v>145</v>
      </c>
      <c r="F51" s="395" t="s">
        <v>107</v>
      </c>
      <c r="G51" s="35">
        <v>674.5</v>
      </c>
      <c r="H51" s="35" t="e">
        <f>#REF!-G51</f>
        <v>#REF!</v>
      </c>
      <c r="I51" s="88" t="e">
        <f>#REF!-#REF!</f>
        <v>#REF!</v>
      </c>
      <c r="J51" s="35">
        <v>1151.3</v>
      </c>
      <c r="K51" s="35">
        <v>1151.3</v>
      </c>
    </row>
    <row r="52" spans="1:11" ht="25.5">
      <c r="A52" s="2" t="s">
        <v>214</v>
      </c>
      <c r="B52" s="395">
        <v>901</v>
      </c>
      <c r="C52" s="395" t="s">
        <v>101</v>
      </c>
      <c r="D52" s="395" t="s">
        <v>112</v>
      </c>
      <c r="E52" s="15" t="s">
        <v>145</v>
      </c>
      <c r="F52" s="395" t="s">
        <v>109</v>
      </c>
      <c r="G52" s="35">
        <f>G53</f>
        <v>271.60000000000002</v>
      </c>
      <c r="H52" s="35" t="e">
        <f>#REF!-G52</f>
        <v>#REF!</v>
      </c>
      <c r="I52" s="88" t="e">
        <f>#REF!-#REF!</f>
        <v>#REF!</v>
      </c>
      <c r="J52" s="35">
        <f>J53</f>
        <v>66.900000000000006</v>
      </c>
      <c r="K52" s="35">
        <f>K53</f>
        <v>66.900000000000006</v>
      </c>
    </row>
    <row r="53" spans="1:11" ht="25.5">
      <c r="A53" s="14" t="s">
        <v>110</v>
      </c>
      <c r="B53" s="395">
        <v>901</v>
      </c>
      <c r="C53" s="395" t="s">
        <v>101</v>
      </c>
      <c r="D53" s="395" t="s">
        <v>112</v>
      </c>
      <c r="E53" s="15" t="s">
        <v>145</v>
      </c>
      <c r="F53" s="395" t="s">
        <v>111</v>
      </c>
      <c r="G53" s="35">
        <v>271.60000000000002</v>
      </c>
      <c r="H53" s="35" t="e">
        <f>#REF!-G53</f>
        <v>#REF!</v>
      </c>
      <c r="I53" s="88" t="e">
        <f>#REF!-#REF!</f>
        <v>#REF!</v>
      </c>
      <c r="J53" s="35">
        <v>66.900000000000006</v>
      </c>
      <c r="K53" s="35">
        <v>66.900000000000006</v>
      </c>
    </row>
    <row r="54" spans="1:11">
      <c r="A54" s="397" t="s">
        <v>149</v>
      </c>
      <c r="B54" s="395">
        <v>901</v>
      </c>
      <c r="C54" s="395" t="s">
        <v>101</v>
      </c>
      <c r="D54" s="395" t="s">
        <v>150</v>
      </c>
      <c r="E54" s="390"/>
      <c r="F54" s="395"/>
      <c r="G54" s="35" t="e">
        <f>#REF!+G102+#REF!+#REF!+#REF!+#REF!+#REF!</f>
        <v>#REF!</v>
      </c>
      <c r="H54" s="35" t="e">
        <f>#REF!-G54</f>
        <v>#REF!</v>
      </c>
      <c r="I54" s="88" t="e">
        <f>#REF!-#REF!</f>
        <v>#REF!</v>
      </c>
      <c r="J54" s="35">
        <f>J102+J68+J64+J94+J90+J77+J55+J98</f>
        <v>39898.699999999997</v>
      </c>
      <c r="K54" s="35">
        <f>K102+K68+K64+K94+K90+K77+K55+K98</f>
        <v>40641.899999999994</v>
      </c>
    </row>
    <row r="55" spans="1:11" ht="38.25">
      <c r="A55" s="397" t="s">
        <v>578</v>
      </c>
      <c r="B55" s="395">
        <v>901</v>
      </c>
      <c r="C55" s="395" t="s">
        <v>101</v>
      </c>
      <c r="D55" s="395" t="s">
        <v>150</v>
      </c>
      <c r="E55" s="49" t="s">
        <v>151</v>
      </c>
      <c r="F55" s="395"/>
      <c r="G55" s="35"/>
      <c r="H55" s="35"/>
      <c r="I55" s="88"/>
      <c r="J55" s="35">
        <f>J56+J60</f>
        <v>464</v>
      </c>
      <c r="K55" s="35">
        <f>K56+K60</f>
        <v>17</v>
      </c>
    </row>
    <row r="56" spans="1:11" ht="25.5">
      <c r="A56" s="397" t="s">
        <v>579</v>
      </c>
      <c r="B56" s="395">
        <v>901</v>
      </c>
      <c r="C56" s="395" t="s">
        <v>101</v>
      </c>
      <c r="D56" s="395" t="s">
        <v>150</v>
      </c>
      <c r="E56" s="49" t="s">
        <v>496</v>
      </c>
      <c r="F56" s="395"/>
      <c r="G56" s="35"/>
      <c r="H56" s="35"/>
      <c r="I56" s="88"/>
      <c r="J56" s="35">
        <f t="shared" ref="J56:K58" si="5">J57</f>
        <v>17</v>
      </c>
      <c r="K56" s="35">
        <f t="shared" si="5"/>
        <v>17</v>
      </c>
    </row>
    <row r="57" spans="1:11" ht="25.5">
      <c r="A57" s="469" t="s">
        <v>763</v>
      </c>
      <c r="B57" s="395">
        <v>901</v>
      </c>
      <c r="C57" s="395" t="s">
        <v>101</v>
      </c>
      <c r="D57" s="395" t="s">
        <v>150</v>
      </c>
      <c r="E57" s="49" t="s">
        <v>497</v>
      </c>
      <c r="F57" s="395"/>
      <c r="G57" s="35"/>
      <c r="H57" s="35"/>
      <c r="I57" s="88"/>
      <c r="J57" s="35">
        <f t="shared" si="5"/>
        <v>17</v>
      </c>
      <c r="K57" s="35">
        <f t="shared" si="5"/>
        <v>17</v>
      </c>
    </row>
    <row r="58" spans="1:11" ht="25.5">
      <c r="A58" s="2" t="s">
        <v>214</v>
      </c>
      <c r="B58" s="395">
        <v>901</v>
      </c>
      <c r="C58" s="395" t="s">
        <v>101</v>
      </c>
      <c r="D58" s="395" t="s">
        <v>150</v>
      </c>
      <c r="E58" s="49" t="s">
        <v>497</v>
      </c>
      <c r="F58" s="395" t="s">
        <v>109</v>
      </c>
      <c r="G58" s="35"/>
      <c r="H58" s="35"/>
      <c r="I58" s="88"/>
      <c r="J58" s="35">
        <f t="shared" si="5"/>
        <v>17</v>
      </c>
      <c r="K58" s="35">
        <f t="shared" si="5"/>
        <v>17</v>
      </c>
    </row>
    <row r="59" spans="1:11" ht="25.5">
      <c r="A59" s="14" t="s">
        <v>110</v>
      </c>
      <c r="B59" s="395">
        <v>901</v>
      </c>
      <c r="C59" s="395" t="s">
        <v>101</v>
      </c>
      <c r="D59" s="395" t="s">
        <v>150</v>
      </c>
      <c r="E59" s="49" t="s">
        <v>497</v>
      </c>
      <c r="F59" s="395" t="s">
        <v>111</v>
      </c>
      <c r="G59" s="35"/>
      <c r="H59" s="35"/>
      <c r="I59" s="88"/>
      <c r="J59" s="35">
        <v>17</v>
      </c>
      <c r="K59" s="35">
        <v>17</v>
      </c>
    </row>
    <row r="60" spans="1:11" ht="25.5">
      <c r="A60" s="14" t="s">
        <v>580</v>
      </c>
      <c r="B60" s="395">
        <v>901</v>
      </c>
      <c r="C60" s="395" t="s">
        <v>101</v>
      </c>
      <c r="D60" s="395" t="s">
        <v>150</v>
      </c>
      <c r="E60" s="49" t="s">
        <v>504</v>
      </c>
      <c r="F60" s="395"/>
      <c r="G60" s="35"/>
      <c r="H60" s="35"/>
      <c r="I60" s="88"/>
      <c r="J60" s="35">
        <f t="shared" ref="J60:K62" si="6">J61</f>
        <v>447</v>
      </c>
      <c r="K60" s="35">
        <f t="shared" si="6"/>
        <v>0</v>
      </c>
    </row>
    <row r="61" spans="1:11" ht="25.5">
      <c r="A61" s="14" t="s">
        <v>764</v>
      </c>
      <c r="B61" s="395">
        <v>901</v>
      </c>
      <c r="C61" s="395" t="s">
        <v>101</v>
      </c>
      <c r="D61" s="395" t="s">
        <v>150</v>
      </c>
      <c r="E61" s="49" t="s">
        <v>505</v>
      </c>
      <c r="F61" s="395"/>
      <c r="G61" s="35"/>
      <c r="H61" s="35"/>
      <c r="I61" s="88"/>
      <c r="J61" s="35">
        <f t="shared" si="6"/>
        <v>447</v>
      </c>
      <c r="K61" s="35">
        <f t="shared" si="6"/>
        <v>0</v>
      </c>
    </row>
    <row r="62" spans="1:11" ht="25.5">
      <c r="A62" s="2" t="s">
        <v>214</v>
      </c>
      <c r="B62" s="395">
        <v>901</v>
      </c>
      <c r="C62" s="395" t="s">
        <v>101</v>
      </c>
      <c r="D62" s="395" t="s">
        <v>150</v>
      </c>
      <c r="E62" s="49" t="s">
        <v>505</v>
      </c>
      <c r="F62" s="395" t="s">
        <v>109</v>
      </c>
      <c r="G62" s="35"/>
      <c r="H62" s="35"/>
      <c r="I62" s="88"/>
      <c r="J62" s="35">
        <f t="shared" si="6"/>
        <v>447</v>
      </c>
      <c r="K62" s="35">
        <f t="shared" si="6"/>
        <v>0</v>
      </c>
    </row>
    <row r="63" spans="1:11" ht="25.5">
      <c r="A63" s="14" t="s">
        <v>110</v>
      </c>
      <c r="B63" s="395">
        <v>901</v>
      </c>
      <c r="C63" s="395" t="s">
        <v>101</v>
      </c>
      <c r="D63" s="395" t="s">
        <v>150</v>
      </c>
      <c r="E63" s="49" t="s">
        <v>505</v>
      </c>
      <c r="F63" s="395" t="s">
        <v>111</v>
      </c>
      <c r="G63" s="35"/>
      <c r="H63" s="35"/>
      <c r="I63" s="88"/>
      <c r="J63" s="35">
        <v>447</v>
      </c>
      <c r="K63" s="35">
        <v>0</v>
      </c>
    </row>
    <row r="64" spans="1:11" ht="25.5">
      <c r="A64" s="14" t="s">
        <v>581</v>
      </c>
      <c r="B64" s="395" t="s">
        <v>100</v>
      </c>
      <c r="C64" s="395" t="s">
        <v>101</v>
      </c>
      <c r="D64" s="395" t="s">
        <v>150</v>
      </c>
      <c r="E64" s="49" t="s">
        <v>134</v>
      </c>
      <c r="F64" s="395"/>
      <c r="G64" s="35"/>
      <c r="H64" s="35"/>
      <c r="I64" s="88" t="e">
        <f>#REF!-#REF!</f>
        <v>#REF!</v>
      </c>
      <c r="J64" s="35">
        <f t="shared" ref="J64:K66" si="7">J65</f>
        <v>10.5</v>
      </c>
      <c r="K64" s="35">
        <f t="shared" si="7"/>
        <v>0</v>
      </c>
    </row>
    <row r="65" spans="1:11" ht="25.5">
      <c r="A65" s="14" t="s">
        <v>941</v>
      </c>
      <c r="B65" s="395" t="s">
        <v>100</v>
      </c>
      <c r="C65" s="395" t="s">
        <v>101</v>
      </c>
      <c r="D65" s="395" t="s">
        <v>150</v>
      </c>
      <c r="E65" s="49" t="s">
        <v>135</v>
      </c>
      <c r="F65" s="395"/>
      <c r="G65" s="35"/>
      <c r="H65" s="35"/>
      <c r="I65" s="88" t="e">
        <f>#REF!-#REF!</f>
        <v>#REF!</v>
      </c>
      <c r="J65" s="35">
        <f t="shared" si="7"/>
        <v>10.5</v>
      </c>
      <c r="K65" s="35">
        <f t="shared" si="7"/>
        <v>0</v>
      </c>
    </row>
    <row r="66" spans="1:11" ht="25.5">
      <c r="A66" s="2" t="s">
        <v>214</v>
      </c>
      <c r="B66" s="395" t="s">
        <v>100</v>
      </c>
      <c r="C66" s="395" t="s">
        <v>101</v>
      </c>
      <c r="D66" s="395" t="s">
        <v>150</v>
      </c>
      <c r="E66" s="49" t="s">
        <v>135</v>
      </c>
      <c r="F66" s="395" t="s">
        <v>109</v>
      </c>
      <c r="G66" s="35"/>
      <c r="H66" s="35"/>
      <c r="I66" s="88" t="e">
        <f>#REF!-#REF!</f>
        <v>#REF!</v>
      </c>
      <c r="J66" s="35">
        <f t="shared" si="7"/>
        <v>10.5</v>
      </c>
      <c r="K66" s="35">
        <f t="shared" si="7"/>
        <v>0</v>
      </c>
    </row>
    <row r="67" spans="1:11" ht="25.5">
      <c r="A67" s="14" t="s">
        <v>110</v>
      </c>
      <c r="B67" s="395" t="s">
        <v>100</v>
      </c>
      <c r="C67" s="395" t="s">
        <v>101</v>
      </c>
      <c r="D67" s="395" t="s">
        <v>150</v>
      </c>
      <c r="E67" s="49" t="s">
        <v>135</v>
      </c>
      <c r="F67" s="395" t="s">
        <v>111</v>
      </c>
      <c r="G67" s="35"/>
      <c r="H67" s="35"/>
      <c r="I67" s="88" t="e">
        <f>#REF!-#REF!</f>
        <v>#REF!</v>
      </c>
      <c r="J67" s="35">
        <v>10.5</v>
      </c>
      <c r="K67" s="35"/>
    </row>
    <row r="68" spans="1:11" ht="42.75" customHeight="1">
      <c r="A68" s="14" t="s">
        <v>583</v>
      </c>
      <c r="B68" s="436" t="s">
        <v>100</v>
      </c>
      <c r="C68" s="436" t="s">
        <v>101</v>
      </c>
      <c r="D68" s="436" t="s">
        <v>150</v>
      </c>
      <c r="E68" s="49" t="s">
        <v>192</v>
      </c>
      <c r="F68" s="436"/>
      <c r="G68" s="35"/>
      <c r="H68" s="35"/>
      <c r="I68" s="88"/>
      <c r="J68" s="35">
        <f>J69</f>
        <v>1817.6</v>
      </c>
      <c r="K68" s="35">
        <f>K69</f>
        <v>1817.6</v>
      </c>
    </row>
    <row r="69" spans="1:11">
      <c r="A69" s="26" t="s">
        <v>591</v>
      </c>
      <c r="B69" s="395" t="s">
        <v>100</v>
      </c>
      <c r="C69" s="395" t="s">
        <v>101</v>
      </c>
      <c r="D69" s="395" t="s">
        <v>150</v>
      </c>
      <c r="E69" s="49" t="s">
        <v>3</v>
      </c>
      <c r="F69" s="395"/>
      <c r="G69" s="35"/>
      <c r="H69" s="35"/>
      <c r="I69" s="88" t="e">
        <f>#REF!-#REF!</f>
        <v>#REF!</v>
      </c>
      <c r="J69" s="35">
        <f>J70</f>
        <v>1817.6</v>
      </c>
      <c r="K69" s="35">
        <f>K70</f>
        <v>1817.6</v>
      </c>
    </row>
    <row r="70" spans="1:11" ht="25.5">
      <c r="A70" s="14" t="s">
        <v>216</v>
      </c>
      <c r="B70" s="395" t="s">
        <v>100</v>
      </c>
      <c r="C70" s="395" t="s">
        <v>101</v>
      </c>
      <c r="D70" s="395" t="s">
        <v>150</v>
      </c>
      <c r="E70" s="49" t="s">
        <v>215</v>
      </c>
      <c r="F70" s="395"/>
      <c r="G70" s="35"/>
      <c r="H70" s="35"/>
      <c r="I70" s="88" t="e">
        <f>#REF!-#REF!</f>
        <v>#REF!</v>
      </c>
      <c r="J70" s="35">
        <f>J71+J73+J75</f>
        <v>1817.6</v>
      </c>
      <c r="K70" s="35">
        <f>K71+K73+K75</f>
        <v>1817.6</v>
      </c>
    </row>
    <row r="71" spans="1:11" ht="63.75">
      <c r="A71" s="28" t="s">
        <v>115</v>
      </c>
      <c r="B71" s="395" t="s">
        <v>100</v>
      </c>
      <c r="C71" s="395" t="s">
        <v>101</v>
      </c>
      <c r="D71" s="395" t="s">
        <v>150</v>
      </c>
      <c r="E71" s="49" t="s">
        <v>215</v>
      </c>
      <c r="F71" s="395" t="s">
        <v>105</v>
      </c>
      <c r="G71" s="35"/>
      <c r="H71" s="35"/>
      <c r="I71" s="88" t="e">
        <f>#REF!-#REF!</f>
        <v>#REF!</v>
      </c>
      <c r="J71" s="35">
        <f>J72</f>
        <v>1718.6</v>
      </c>
      <c r="K71" s="35">
        <f>K72</f>
        <v>1718.6</v>
      </c>
    </row>
    <row r="72" spans="1:11">
      <c r="A72" s="10" t="s">
        <v>147</v>
      </c>
      <c r="B72" s="395" t="s">
        <v>100</v>
      </c>
      <c r="C72" s="395" t="s">
        <v>101</v>
      </c>
      <c r="D72" s="395" t="s">
        <v>150</v>
      </c>
      <c r="E72" s="49" t="s">
        <v>215</v>
      </c>
      <c r="F72" s="395" t="s">
        <v>148</v>
      </c>
      <c r="G72" s="35"/>
      <c r="H72" s="35"/>
      <c r="I72" s="88" t="e">
        <f>#REF!-#REF!</f>
        <v>#REF!</v>
      </c>
      <c r="J72" s="35">
        <v>1718.6</v>
      </c>
      <c r="K72" s="35">
        <v>1718.6</v>
      </c>
    </row>
    <row r="73" spans="1:11" s="65" customFormat="1" ht="25.5">
      <c r="A73" s="2" t="s">
        <v>214</v>
      </c>
      <c r="B73" s="395" t="s">
        <v>100</v>
      </c>
      <c r="C73" s="395" t="s">
        <v>101</v>
      </c>
      <c r="D73" s="395" t="s">
        <v>150</v>
      </c>
      <c r="E73" s="49" t="s">
        <v>215</v>
      </c>
      <c r="F73" s="395" t="s">
        <v>109</v>
      </c>
      <c r="G73" s="35"/>
      <c r="H73" s="35"/>
      <c r="I73" s="88" t="e">
        <f>#REF!-#REF!</f>
        <v>#REF!</v>
      </c>
      <c r="J73" s="35">
        <f>J74</f>
        <v>97</v>
      </c>
      <c r="K73" s="35">
        <f>K74</f>
        <v>97</v>
      </c>
    </row>
    <row r="74" spans="1:11" s="65" customFormat="1" ht="25.5">
      <c r="A74" s="14" t="s">
        <v>110</v>
      </c>
      <c r="B74" s="395" t="s">
        <v>100</v>
      </c>
      <c r="C74" s="395" t="s">
        <v>101</v>
      </c>
      <c r="D74" s="395" t="s">
        <v>150</v>
      </c>
      <c r="E74" s="49" t="s">
        <v>215</v>
      </c>
      <c r="F74" s="395" t="s">
        <v>111</v>
      </c>
      <c r="G74" s="35"/>
      <c r="H74" s="35"/>
      <c r="I74" s="88" t="e">
        <f>#REF!-#REF!</f>
        <v>#REF!</v>
      </c>
      <c r="J74" s="35">
        <v>97</v>
      </c>
      <c r="K74" s="35">
        <v>97</v>
      </c>
    </row>
    <row r="75" spans="1:11" s="65" customFormat="1">
      <c r="A75" s="14" t="s">
        <v>465</v>
      </c>
      <c r="B75" s="395" t="s">
        <v>100</v>
      </c>
      <c r="C75" s="395" t="s">
        <v>101</v>
      </c>
      <c r="D75" s="395" t="s">
        <v>150</v>
      </c>
      <c r="E75" s="49" t="s">
        <v>215</v>
      </c>
      <c r="F75" s="395" t="s">
        <v>118</v>
      </c>
      <c r="G75" s="35"/>
      <c r="H75" s="35"/>
      <c r="I75" s="88" t="e">
        <f>#REF!-#REF!</f>
        <v>#REF!</v>
      </c>
      <c r="J75" s="35">
        <f>J76</f>
        <v>2</v>
      </c>
      <c r="K75" s="35">
        <f>K76</f>
        <v>2</v>
      </c>
    </row>
    <row r="76" spans="1:11" s="65" customFormat="1">
      <c r="A76" s="14" t="s">
        <v>119</v>
      </c>
      <c r="B76" s="395" t="s">
        <v>100</v>
      </c>
      <c r="C76" s="395" t="s">
        <v>101</v>
      </c>
      <c r="D76" s="395" t="s">
        <v>150</v>
      </c>
      <c r="E76" s="49" t="s">
        <v>215</v>
      </c>
      <c r="F76" s="395" t="s">
        <v>139</v>
      </c>
      <c r="G76" s="35"/>
      <c r="H76" s="35"/>
      <c r="I76" s="35" t="e">
        <f>#REF!-#REF!</f>
        <v>#REF!</v>
      </c>
      <c r="J76" s="35">
        <v>2</v>
      </c>
      <c r="K76" s="35">
        <v>2</v>
      </c>
    </row>
    <row r="77" spans="1:11" s="65" customFormat="1" ht="25.5">
      <c r="A77" s="2" t="s">
        <v>785</v>
      </c>
      <c r="B77" s="395">
        <v>901</v>
      </c>
      <c r="C77" s="395" t="s">
        <v>101</v>
      </c>
      <c r="D77" s="395" t="s">
        <v>150</v>
      </c>
      <c r="E77" s="395" t="s">
        <v>113</v>
      </c>
      <c r="F77" s="395"/>
      <c r="G77" s="35"/>
      <c r="H77" s="35"/>
      <c r="I77" s="35"/>
      <c r="J77" s="35">
        <f>J78+J86+J82</f>
        <v>465</v>
      </c>
      <c r="K77" s="35">
        <f>K78+K86+K82</f>
        <v>0</v>
      </c>
    </row>
    <row r="78" spans="1:11" s="65" customFormat="1" ht="38.25">
      <c r="A78" s="2" t="s">
        <v>595</v>
      </c>
      <c r="B78" s="395">
        <v>901</v>
      </c>
      <c r="C78" s="395" t="s">
        <v>101</v>
      </c>
      <c r="D78" s="395" t="s">
        <v>150</v>
      </c>
      <c r="E78" s="395" t="s">
        <v>152</v>
      </c>
      <c r="F78" s="395"/>
      <c r="G78" s="35"/>
      <c r="H78" s="35"/>
      <c r="I78" s="35"/>
      <c r="J78" s="35">
        <f t="shared" ref="J78:K80" si="8">J79</f>
        <v>69</v>
      </c>
      <c r="K78" s="35">
        <f t="shared" si="8"/>
        <v>0</v>
      </c>
    </row>
    <row r="79" spans="1:11" s="65" customFormat="1" ht="28.5" customHeight="1">
      <c r="A79" s="10" t="s">
        <v>596</v>
      </c>
      <c r="B79" s="395">
        <v>901</v>
      </c>
      <c r="C79" s="395" t="s">
        <v>101</v>
      </c>
      <c r="D79" s="395" t="s">
        <v>150</v>
      </c>
      <c r="E79" s="15" t="s">
        <v>494</v>
      </c>
      <c r="F79" s="395"/>
      <c r="G79" s="35"/>
      <c r="H79" s="35"/>
      <c r="I79" s="35"/>
      <c r="J79" s="35">
        <f t="shared" si="8"/>
        <v>69</v>
      </c>
      <c r="K79" s="35">
        <f t="shared" si="8"/>
        <v>0</v>
      </c>
    </row>
    <row r="80" spans="1:11" s="65" customFormat="1" ht="25.5">
      <c r="A80" s="2" t="s">
        <v>214</v>
      </c>
      <c r="B80" s="395">
        <v>901</v>
      </c>
      <c r="C80" s="395" t="s">
        <v>101</v>
      </c>
      <c r="D80" s="395" t="s">
        <v>150</v>
      </c>
      <c r="E80" s="15" t="s">
        <v>494</v>
      </c>
      <c r="F80" s="395" t="s">
        <v>109</v>
      </c>
      <c r="G80" s="35"/>
      <c r="H80" s="35"/>
      <c r="I80" s="35"/>
      <c r="J80" s="35">
        <f t="shared" si="8"/>
        <v>69</v>
      </c>
      <c r="K80" s="35">
        <f t="shared" si="8"/>
        <v>0</v>
      </c>
    </row>
    <row r="81" spans="1:11" s="65" customFormat="1" ht="25.5">
      <c r="A81" s="14" t="s">
        <v>110</v>
      </c>
      <c r="B81" s="395">
        <v>901</v>
      </c>
      <c r="C81" s="395" t="s">
        <v>101</v>
      </c>
      <c r="D81" s="395" t="s">
        <v>150</v>
      </c>
      <c r="E81" s="15" t="s">
        <v>494</v>
      </c>
      <c r="F81" s="395" t="s">
        <v>111</v>
      </c>
      <c r="G81" s="35"/>
      <c r="H81" s="35"/>
      <c r="I81" s="35"/>
      <c r="J81" s="35">
        <v>69</v>
      </c>
      <c r="K81" s="35"/>
    </row>
    <row r="82" spans="1:11" s="65" customFormat="1" ht="21" customHeight="1">
      <c r="A82" s="14" t="s">
        <v>564</v>
      </c>
      <c r="B82" s="395">
        <v>901</v>
      </c>
      <c r="C82" s="395" t="s">
        <v>101</v>
      </c>
      <c r="D82" s="395" t="s">
        <v>150</v>
      </c>
      <c r="E82" s="15" t="s">
        <v>565</v>
      </c>
      <c r="F82" s="395"/>
      <c r="G82" s="35"/>
      <c r="H82" s="35"/>
      <c r="I82" s="35"/>
      <c r="J82" s="35">
        <f t="shared" ref="J82:K84" si="9">J83</f>
        <v>315</v>
      </c>
      <c r="K82" s="35">
        <f t="shared" si="9"/>
        <v>0</v>
      </c>
    </row>
    <row r="83" spans="1:11" s="65" customFormat="1" ht="28.5" customHeight="1">
      <c r="A83" s="10" t="s">
        <v>567</v>
      </c>
      <c r="B83" s="395">
        <v>901</v>
      </c>
      <c r="C83" s="395" t="s">
        <v>101</v>
      </c>
      <c r="D83" s="395" t="s">
        <v>150</v>
      </c>
      <c r="E83" s="15" t="s">
        <v>566</v>
      </c>
      <c r="F83" s="395"/>
      <c r="G83" s="35"/>
      <c r="H83" s="35"/>
      <c r="I83" s="35"/>
      <c r="J83" s="35">
        <f t="shared" si="9"/>
        <v>315</v>
      </c>
      <c r="K83" s="35">
        <f t="shared" si="9"/>
        <v>0</v>
      </c>
    </row>
    <row r="84" spans="1:11" s="65" customFormat="1" ht="28.5" customHeight="1">
      <c r="A84" s="2" t="s">
        <v>214</v>
      </c>
      <c r="B84" s="395">
        <v>901</v>
      </c>
      <c r="C84" s="395" t="s">
        <v>101</v>
      </c>
      <c r="D84" s="395" t="s">
        <v>150</v>
      </c>
      <c r="E84" s="15" t="s">
        <v>566</v>
      </c>
      <c r="F84" s="395" t="s">
        <v>109</v>
      </c>
      <c r="G84" s="35"/>
      <c r="H84" s="35"/>
      <c r="I84" s="35"/>
      <c r="J84" s="35">
        <f t="shared" si="9"/>
        <v>315</v>
      </c>
      <c r="K84" s="35">
        <f t="shared" si="9"/>
        <v>0</v>
      </c>
    </row>
    <row r="85" spans="1:11" s="65" customFormat="1" ht="28.5" customHeight="1">
      <c r="A85" s="14" t="s">
        <v>110</v>
      </c>
      <c r="B85" s="395">
        <v>901</v>
      </c>
      <c r="C85" s="395" t="s">
        <v>101</v>
      </c>
      <c r="D85" s="395" t="s">
        <v>150</v>
      </c>
      <c r="E85" s="15" t="s">
        <v>566</v>
      </c>
      <c r="F85" s="395" t="s">
        <v>111</v>
      </c>
      <c r="G85" s="35"/>
      <c r="H85" s="35"/>
      <c r="I85" s="35"/>
      <c r="J85" s="35">
        <v>315</v>
      </c>
      <c r="K85" s="35"/>
    </row>
    <row r="86" spans="1:11" s="65" customFormat="1" ht="25.5">
      <c r="A86" s="14" t="s">
        <v>594</v>
      </c>
      <c r="B86" s="395">
        <v>901</v>
      </c>
      <c r="C86" s="395" t="s">
        <v>101</v>
      </c>
      <c r="D86" s="395" t="s">
        <v>150</v>
      </c>
      <c r="E86" s="15" t="s">
        <v>507</v>
      </c>
      <c r="F86" s="395"/>
      <c r="G86" s="35"/>
      <c r="H86" s="35"/>
      <c r="I86" s="35"/>
      <c r="J86" s="35">
        <f t="shared" ref="J86:K88" si="10">J87</f>
        <v>81</v>
      </c>
      <c r="K86" s="35">
        <f t="shared" si="10"/>
        <v>0</v>
      </c>
    </row>
    <row r="87" spans="1:11" s="65" customFormat="1" ht="25.5">
      <c r="A87" s="10" t="s">
        <v>593</v>
      </c>
      <c r="B87" s="395">
        <v>901</v>
      </c>
      <c r="C87" s="395" t="s">
        <v>101</v>
      </c>
      <c r="D87" s="395" t="s">
        <v>150</v>
      </c>
      <c r="E87" s="15" t="s">
        <v>508</v>
      </c>
      <c r="F87" s="395"/>
      <c r="G87" s="35"/>
      <c r="H87" s="35"/>
      <c r="I87" s="35"/>
      <c r="J87" s="35">
        <f t="shared" si="10"/>
        <v>81</v>
      </c>
      <c r="K87" s="35">
        <f t="shared" si="10"/>
        <v>0</v>
      </c>
    </row>
    <row r="88" spans="1:11" s="65" customFormat="1" ht="25.5">
      <c r="A88" s="2" t="s">
        <v>214</v>
      </c>
      <c r="B88" s="395">
        <v>901</v>
      </c>
      <c r="C88" s="395" t="s">
        <v>101</v>
      </c>
      <c r="D88" s="395" t="s">
        <v>150</v>
      </c>
      <c r="E88" s="15" t="s">
        <v>508</v>
      </c>
      <c r="F88" s="395" t="s">
        <v>109</v>
      </c>
      <c r="G88" s="35"/>
      <c r="H88" s="35"/>
      <c r="I88" s="35"/>
      <c r="J88" s="35">
        <f t="shared" si="10"/>
        <v>81</v>
      </c>
      <c r="K88" s="35">
        <f t="shared" si="10"/>
        <v>0</v>
      </c>
    </row>
    <row r="89" spans="1:11" s="65" customFormat="1" ht="25.5">
      <c r="A89" s="14" t="s">
        <v>110</v>
      </c>
      <c r="B89" s="395">
        <v>901</v>
      </c>
      <c r="C89" s="395" t="s">
        <v>101</v>
      </c>
      <c r="D89" s="395" t="s">
        <v>150</v>
      </c>
      <c r="E89" s="15" t="s">
        <v>508</v>
      </c>
      <c r="F89" s="395" t="s">
        <v>111</v>
      </c>
      <c r="G89" s="35"/>
      <c r="H89" s="35"/>
      <c r="I89" s="35"/>
      <c r="J89" s="35">
        <v>81</v>
      </c>
      <c r="K89" s="35"/>
    </row>
    <row r="90" spans="1:11" s="65" customFormat="1" ht="25.5">
      <c r="A90" s="23" t="s">
        <v>954</v>
      </c>
      <c r="B90" s="395">
        <v>901</v>
      </c>
      <c r="C90" s="395" t="s">
        <v>101</v>
      </c>
      <c r="D90" s="395" t="s">
        <v>150</v>
      </c>
      <c r="E90" s="49" t="s">
        <v>479</v>
      </c>
      <c r="F90" s="395"/>
      <c r="G90" s="35"/>
      <c r="H90" s="35"/>
      <c r="I90" s="35" t="e">
        <f>#REF!-#REF!</f>
        <v>#REF!</v>
      </c>
      <c r="J90" s="35">
        <f t="shared" ref="J90:K92" si="11">J91</f>
        <v>210</v>
      </c>
      <c r="K90" s="35">
        <f t="shared" si="11"/>
        <v>0</v>
      </c>
    </row>
    <row r="91" spans="1:11" s="65" customFormat="1" ht="38.25">
      <c r="A91" s="23" t="s">
        <v>803</v>
      </c>
      <c r="B91" s="395">
        <v>901</v>
      </c>
      <c r="C91" s="395" t="s">
        <v>101</v>
      </c>
      <c r="D91" s="395" t="s">
        <v>150</v>
      </c>
      <c r="E91" s="49" t="s">
        <v>480</v>
      </c>
      <c r="F91" s="395"/>
      <c r="G91" s="35"/>
      <c r="H91" s="35"/>
      <c r="I91" s="35" t="e">
        <f>#REF!-#REF!</f>
        <v>#REF!</v>
      </c>
      <c r="J91" s="35">
        <f t="shared" si="11"/>
        <v>210</v>
      </c>
      <c r="K91" s="35">
        <f t="shared" si="11"/>
        <v>0</v>
      </c>
    </row>
    <row r="92" spans="1:11" s="65" customFormat="1" ht="25.5">
      <c r="A92" s="2" t="s">
        <v>214</v>
      </c>
      <c r="B92" s="395">
        <v>901</v>
      </c>
      <c r="C92" s="395" t="s">
        <v>101</v>
      </c>
      <c r="D92" s="395" t="s">
        <v>150</v>
      </c>
      <c r="E92" s="49" t="s">
        <v>480</v>
      </c>
      <c r="F92" s="395" t="s">
        <v>109</v>
      </c>
      <c r="G92" s="35"/>
      <c r="H92" s="35"/>
      <c r="I92" s="35" t="e">
        <f>#REF!-#REF!</f>
        <v>#REF!</v>
      </c>
      <c r="J92" s="35">
        <f t="shared" si="11"/>
        <v>210</v>
      </c>
      <c r="K92" s="35">
        <f t="shared" si="11"/>
        <v>0</v>
      </c>
    </row>
    <row r="93" spans="1:11" s="65" customFormat="1" ht="25.5">
      <c r="A93" s="14" t="s">
        <v>110</v>
      </c>
      <c r="B93" s="395">
        <v>901</v>
      </c>
      <c r="C93" s="395" t="s">
        <v>101</v>
      </c>
      <c r="D93" s="395" t="s">
        <v>150</v>
      </c>
      <c r="E93" s="49" t="s">
        <v>480</v>
      </c>
      <c r="F93" s="395" t="s">
        <v>111</v>
      </c>
      <c r="G93" s="35"/>
      <c r="H93" s="35"/>
      <c r="I93" s="88" t="e">
        <f>#REF!-#REF!</f>
        <v>#REF!</v>
      </c>
      <c r="J93" s="35">
        <v>210</v>
      </c>
      <c r="K93" s="35"/>
    </row>
    <row r="94" spans="1:11" s="65" customFormat="1" ht="89.25">
      <c r="A94" s="11" t="s">
        <v>806</v>
      </c>
      <c r="B94" s="395" t="s">
        <v>100</v>
      </c>
      <c r="C94" s="395" t="s">
        <v>101</v>
      </c>
      <c r="D94" s="395" t="s">
        <v>150</v>
      </c>
      <c r="E94" s="49" t="s">
        <v>395</v>
      </c>
      <c r="F94" s="395"/>
      <c r="G94" s="35"/>
      <c r="H94" s="35"/>
      <c r="I94" s="88" t="e">
        <f>#REF!-#REF!</f>
        <v>#REF!</v>
      </c>
      <c r="J94" s="35">
        <f t="shared" ref="J94:K96" si="12">J95</f>
        <v>14</v>
      </c>
      <c r="K94" s="35">
        <f t="shared" si="12"/>
        <v>0</v>
      </c>
    </row>
    <row r="95" spans="1:11" s="65" customFormat="1" ht="38.25">
      <c r="A95" s="11" t="s">
        <v>398</v>
      </c>
      <c r="B95" s="395" t="s">
        <v>100</v>
      </c>
      <c r="C95" s="395" t="s">
        <v>101</v>
      </c>
      <c r="D95" s="395" t="s">
        <v>150</v>
      </c>
      <c r="E95" s="49" t="s">
        <v>396</v>
      </c>
      <c r="F95" s="395"/>
      <c r="G95" s="35"/>
      <c r="H95" s="35"/>
      <c r="I95" s="88" t="e">
        <f>#REF!-#REF!</f>
        <v>#REF!</v>
      </c>
      <c r="J95" s="35">
        <f t="shared" si="12"/>
        <v>14</v>
      </c>
      <c r="K95" s="35">
        <f t="shared" si="12"/>
        <v>0</v>
      </c>
    </row>
    <row r="96" spans="1:11" s="65" customFormat="1" ht="25.5">
      <c r="A96" s="2" t="s">
        <v>214</v>
      </c>
      <c r="B96" s="395" t="s">
        <v>100</v>
      </c>
      <c r="C96" s="395" t="s">
        <v>101</v>
      </c>
      <c r="D96" s="395" t="s">
        <v>150</v>
      </c>
      <c r="E96" s="49" t="s">
        <v>396</v>
      </c>
      <c r="F96" s="395" t="s">
        <v>109</v>
      </c>
      <c r="G96" s="35"/>
      <c r="H96" s="35"/>
      <c r="I96" s="88" t="e">
        <f>#REF!-#REF!</f>
        <v>#REF!</v>
      </c>
      <c r="J96" s="35">
        <f t="shared" si="12"/>
        <v>14</v>
      </c>
      <c r="K96" s="35">
        <f t="shared" si="12"/>
        <v>0</v>
      </c>
    </row>
    <row r="97" spans="1:11" s="65" customFormat="1" ht="25.5">
      <c r="A97" s="14" t="s">
        <v>110</v>
      </c>
      <c r="B97" s="395" t="s">
        <v>100</v>
      </c>
      <c r="C97" s="395" t="s">
        <v>101</v>
      </c>
      <c r="D97" s="395" t="s">
        <v>150</v>
      </c>
      <c r="E97" s="49" t="s">
        <v>396</v>
      </c>
      <c r="F97" s="395" t="s">
        <v>111</v>
      </c>
      <c r="G97" s="35"/>
      <c r="H97" s="35"/>
      <c r="I97" s="88" t="e">
        <f>#REF!-#REF!</f>
        <v>#REF!</v>
      </c>
      <c r="J97" s="35">
        <v>14</v>
      </c>
      <c r="K97" s="35"/>
    </row>
    <row r="98" spans="1:11" s="65" customFormat="1" ht="38.25">
      <c r="A98" s="14" t="s">
        <v>955</v>
      </c>
      <c r="B98" s="395" t="s">
        <v>100</v>
      </c>
      <c r="C98" s="395" t="s">
        <v>101</v>
      </c>
      <c r="D98" s="395" t="s">
        <v>150</v>
      </c>
      <c r="E98" s="49" t="s">
        <v>568</v>
      </c>
      <c r="F98" s="395"/>
      <c r="G98" s="35"/>
      <c r="H98" s="35"/>
      <c r="I98" s="88"/>
      <c r="J98" s="35">
        <f t="shared" ref="J98:K100" si="13">J99</f>
        <v>94</v>
      </c>
      <c r="K98" s="35">
        <f t="shared" si="13"/>
        <v>0</v>
      </c>
    </row>
    <row r="99" spans="1:11" s="65" customFormat="1">
      <c r="A99" s="2" t="s">
        <v>609</v>
      </c>
      <c r="B99" s="395" t="s">
        <v>100</v>
      </c>
      <c r="C99" s="395" t="s">
        <v>101</v>
      </c>
      <c r="D99" s="395" t="s">
        <v>150</v>
      </c>
      <c r="E99" s="49" t="s">
        <v>610</v>
      </c>
      <c r="F99" s="395"/>
      <c r="G99" s="35"/>
      <c r="H99" s="35"/>
      <c r="I99" s="88"/>
      <c r="J99" s="35">
        <f t="shared" si="13"/>
        <v>94</v>
      </c>
      <c r="K99" s="35">
        <f t="shared" si="13"/>
        <v>0</v>
      </c>
    </row>
    <row r="100" spans="1:11" s="65" customFormat="1" ht="25.5">
      <c r="A100" s="2" t="s">
        <v>214</v>
      </c>
      <c r="B100" s="395" t="s">
        <v>100</v>
      </c>
      <c r="C100" s="395" t="s">
        <v>101</v>
      </c>
      <c r="D100" s="395" t="s">
        <v>150</v>
      </c>
      <c r="E100" s="49" t="s">
        <v>610</v>
      </c>
      <c r="F100" s="395" t="s">
        <v>109</v>
      </c>
      <c r="G100" s="35"/>
      <c r="H100" s="35"/>
      <c r="I100" s="88"/>
      <c r="J100" s="35">
        <f t="shared" si="13"/>
        <v>94</v>
      </c>
      <c r="K100" s="35">
        <f t="shared" si="13"/>
        <v>0</v>
      </c>
    </row>
    <row r="101" spans="1:11" s="65" customFormat="1" ht="25.5">
      <c r="A101" s="14" t="s">
        <v>110</v>
      </c>
      <c r="B101" s="395" t="s">
        <v>100</v>
      </c>
      <c r="C101" s="395" t="s">
        <v>101</v>
      </c>
      <c r="D101" s="395" t="s">
        <v>150</v>
      </c>
      <c r="E101" s="49" t="s">
        <v>610</v>
      </c>
      <c r="F101" s="395" t="s">
        <v>111</v>
      </c>
      <c r="G101" s="35"/>
      <c r="H101" s="35"/>
      <c r="I101" s="88"/>
      <c r="J101" s="35">
        <v>94</v>
      </c>
      <c r="K101" s="35"/>
    </row>
    <row r="102" spans="1:11">
      <c r="A102" s="14" t="s">
        <v>155</v>
      </c>
      <c r="B102" s="395">
        <v>901</v>
      </c>
      <c r="C102" s="395" t="s">
        <v>101</v>
      </c>
      <c r="D102" s="395" t="s">
        <v>150</v>
      </c>
      <c r="E102" s="395" t="s">
        <v>156</v>
      </c>
      <c r="F102" s="395"/>
      <c r="G102" s="35" t="e">
        <f>G103+G113+G106</f>
        <v>#REF!</v>
      </c>
      <c r="H102" s="35" t="e">
        <f>#REF!-G102</f>
        <v>#REF!</v>
      </c>
      <c r="I102" s="88" t="e">
        <f>#REF!-#REF!</f>
        <v>#REF!</v>
      </c>
      <c r="J102" s="35">
        <f>J103+J113+J106</f>
        <v>36823.599999999999</v>
      </c>
      <c r="K102" s="35">
        <f>K103+K113+K106</f>
        <v>38807.299999999996</v>
      </c>
    </row>
    <row r="103" spans="1:11" ht="38.25">
      <c r="A103" s="14" t="s">
        <v>163</v>
      </c>
      <c r="B103" s="395">
        <v>901</v>
      </c>
      <c r="C103" s="395" t="s">
        <v>101</v>
      </c>
      <c r="D103" s="395" t="s">
        <v>150</v>
      </c>
      <c r="E103" s="395" t="s">
        <v>164</v>
      </c>
      <c r="F103" s="395"/>
      <c r="G103" s="35" t="e">
        <f>#REF!+#REF!+#REF!</f>
        <v>#REF!</v>
      </c>
      <c r="H103" s="35" t="e">
        <f>#REF!-G103</f>
        <v>#REF!</v>
      </c>
      <c r="I103" s="88" t="e">
        <f>#REF!-#REF!</f>
        <v>#REF!</v>
      </c>
      <c r="J103" s="35">
        <f t="shared" ref="J103:K104" si="14">J104</f>
        <v>28285.599999999999</v>
      </c>
      <c r="K103" s="35">
        <f t="shared" si="14"/>
        <v>30057.3</v>
      </c>
    </row>
    <row r="104" spans="1:11" ht="25.5">
      <c r="A104" s="14" t="s">
        <v>91</v>
      </c>
      <c r="B104" s="395">
        <v>901</v>
      </c>
      <c r="C104" s="395" t="s">
        <v>101</v>
      </c>
      <c r="D104" s="395" t="s">
        <v>150</v>
      </c>
      <c r="E104" s="395" t="s">
        <v>164</v>
      </c>
      <c r="F104" s="395" t="s">
        <v>24</v>
      </c>
      <c r="G104" s="35"/>
      <c r="H104" s="35"/>
      <c r="I104" s="88" t="e">
        <f>#REF!-#REF!</f>
        <v>#REF!</v>
      </c>
      <c r="J104" s="35">
        <f t="shared" si="14"/>
        <v>28285.599999999999</v>
      </c>
      <c r="K104" s="35">
        <f t="shared" si="14"/>
        <v>30057.3</v>
      </c>
    </row>
    <row r="105" spans="1:11" s="65" customFormat="1">
      <c r="A105" s="14" t="s">
        <v>92</v>
      </c>
      <c r="B105" s="395">
        <v>901</v>
      </c>
      <c r="C105" s="395" t="s">
        <v>101</v>
      </c>
      <c r="D105" s="395" t="s">
        <v>150</v>
      </c>
      <c r="E105" s="395" t="s">
        <v>164</v>
      </c>
      <c r="F105" s="395" t="s">
        <v>93</v>
      </c>
      <c r="G105" s="35"/>
      <c r="H105" s="35"/>
      <c r="I105" s="88" t="e">
        <f>#REF!-#REF!</f>
        <v>#REF!</v>
      </c>
      <c r="J105" s="35">
        <v>28285.599999999999</v>
      </c>
      <c r="K105" s="35">
        <v>30057.3</v>
      </c>
    </row>
    <row r="106" spans="1:11" s="65" customFormat="1" ht="51">
      <c r="A106" s="14" t="s">
        <v>87</v>
      </c>
      <c r="B106" s="395" t="s">
        <v>100</v>
      </c>
      <c r="C106" s="395" t="s">
        <v>101</v>
      </c>
      <c r="D106" s="395" t="s">
        <v>150</v>
      </c>
      <c r="E106" s="15" t="s">
        <v>88</v>
      </c>
      <c r="F106" s="395"/>
      <c r="G106" s="35" t="e">
        <f>G107+G109+#REF!</f>
        <v>#REF!</v>
      </c>
      <c r="H106" s="35" t="e">
        <f>#REF!-G106</f>
        <v>#REF!</v>
      </c>
      <c r="I106" s="88" t="e">
        <f>#REF!-#REF!</f>
        <v>#REF!</v>
      </c>
      <c r="J106" s="35">
        <f>J107+J109+J111</f>
        <v>7875.4</v>
      </c>
      <c r="K106" s="35">
        <f>K107+K109+K111</f>
        <v>7887.4</v>
      </c>
    </row>
    <row r="107" spans="1:11" s="65" customFormat="1" ht="63.75">
      <c r="A107" s="28" t="s">
        <v>115</v>
      </c>
      <c r="B107" s="395" t="s">
        <v>100</v>
      </c>
      <c r="C107" s="395" t="s">
        <v>101</v>
      </c>
      <c r="D107" s="395" t="s">
        <v>150</v>
      </c>
      <c r="E107" s="15" t="s">
        <v>88</v>
      </c>
      <c r="F107" s="395" t="s">
        <v>105</v>
      </c>
      <c r="G107" s="35" t="e">
        <f>G108+#REF!</f>
        <v>#REF!</v>
      </c>
      <c r="H107" s="35" t="e">
        <f>#REF!-G107</f>
        <v>#REF!</v>
      </c>
      <c r="I107" s="88" t="e">
        <f>#REF!-#REF!</f>
        <v>#REF!</v>
      </c>
      <c r="J107" s="35">
        <f>J108</f>
        <v>7571.9</v>
      </c>
      <c r="K107" s="35">
        <f>K108</f>
        <v>7571.9</v>
      </c>
    </row>
    <row r="108" spans="1:11" s="65" customFormat="1">
      <c r="A108" s="10" t="s">
        <v>147</v>
      </c>
      <c r="B108" s="395" t="s">
        <v>100</v>
      </c>
      <c r="C108" s="395" t="s">
        <v>101</v>
      </c>
      <c r="D108" s="395" t="s">
        <v>150</v>
      </c>
      <c r="E108" s="15" t="s">
        <v>88</v>
      </c>
      <c r="F108" s="395" t="s">
        <v>148</v>
      </c>
      <c r="G108" s="35">
        <f>5207.8+1237.4</f>
        <v>6445.2000000000007</v>
      </c>
      <c r="H108" s="35" t="e">
        <f>#REF!-G108</f>
        <v>#REF!</v>
      </c>
      <c r="I108" s="88" t="e">
        <f>#REF!-#REF!</f>
        <v>#REF!</v>
      </c>
      <c r="J108" s="35">
        <v>7571.9</v>
      </c>
      <c r="K108" s="35">
        <v>7571.9</v>
      </c>
    </row>
    <row r="109" spans="1:11" s="65" customFormat="1" ht="25.5">
      <c r="A109" s="2" t="s">
        <v>214</v>
      </c>
      <c r="B109" s="395" t="s">
        <v>100</v>
      </c>
      <c r="C109" s="395" t="s">
        <v>101</v>
      </c>
      <c r="D109" s="395" t="s">
        <v>150</v>
      </c>
      <c r="E109" s="15" t="s">
        <v>88</v>
      </c>
      <c r="F109" s="395" t="s">
        <v>109</v>
      </c>
      <c r="G109" s="35">
        <f>G110</f>
        <v>448.2</v>
      </c>
      <c r="H109" s="35" t="e">
        <f>#REF!-G109</f>
        <v>#REF!</v>
      </c>
      <c r="I109" s="88" t="e">
        <f>#REF!-#REF!</f>
        <v>#REF!</v>
      </c>
      <c r="J109" s="35">
        <f>J110</f>
        <v>300</v>
      </c>
      <c r="K109" s="35">
        <f>K110</f>
        <v>312</v>
      </c>
    </row>
    <row r="110" spans="1:11" s="65" customFormat="1" ht="25.5">
      <c r="A110" s="14" t="s">
        <v>110</v>
      </c>
      <c r="B110" s="395" t="s">
        <v>100</v>
      </c>
      <c r="C110" s="395" t="s">
        <v>101</v>
      </c>
      <c r="D110" s="395" t="s">
        <v>150</v>
      </c>
      <c r="E110" s="15" t="s">
        <v>88</v>
      </c>
      <c r="F110" s="395" t="s">
        <v>111</v>
      </c>
      <c r="G110" s="35">
        <f>318+130.2</f>
        <v>448.2</v>
      </c>
      <c r="H110" s="35" t="e">
        <f>#REF!-G110</f>
        <v>#REF!</v>
      </c>
      <c r="I110" s="88" t="e">
        <f>#REF!-#REF!</f>
        <v>#REF!</v>
      </c>
      <c r="J110" s="35">
        <v>300</v>
      </c>
      <c r="K110" s="35">
        <v>312</v>
      </c>
    </row>
    <row r="111" spans="1:11" s="65" customFormat="1">
      <c r="A111" s="14" t="s">
        <v>117</v>
      </c>
      <c r="B111" s="395" t="s">
        <v>100</v>
      </c>
      <c r="C111" s="395" t="s">
        <v>101</v>
      </c>
      <c r="D111" s="395" t="s">
        <v>150</v>
      </c>
      <c r="E111" s="15" t="s">
        <v>88</v>
      </c>
      <c r="F111" s="395" t="s">
        <v>118</v>
      </c>
      <c r="G111" s="35"/>
      <c r="H111" s="35"/>
      <c r="I111" s="88" t="e">
        <f>#REF!-#REF!</f>
        <v>#REF!</v>
      </c>
      <c r="J111" s="35">
        <f>J112</f>
        <v>3.5</v>
      </c>
      <c r="K111" s="35">
        <f>K112</f>
        <v>3.5</v>
      </c>
    </row>
    <row r="112" spans="1:11" s="65" customFormat="1">
      <c r="A112" s="14" t="s">
        <v>119</v>
      </c>
      <c r="B112" s="395" t="s">
        <v>100</v>
      </c>
      <c r="C112" s="395" t="s">
        <v>101</v>
      </c>
      <c r="D112" s="395" t="s">
        <v>150</v>
      </c>
      <c r="E112" s="15" t="s">
        <v>88</v>
      </c>
      <c r="F112" s="395" t="s">
        <v>139</v>
      </c>
      <c r="G112" s="35"/>
      <c r="H112" s="35"/>
      <c r="I112" s="35" t="e">
        <f>#REF!-#REF!</f>
        <v>#REF!</v>
      </c>
      <c r="J112" s="35">
        <v>3.5</v>
      </c>
      <c r="K112" s="35">
        <v>3.5</v>
      </c>
    </row>
    <row r="113" spans="1:11" s="65" customFormat="1" ht="25.5">
      <c r="A113" s="14" t="s">
        <v>816</v>
      </c>
      <c r="B113" s="395">
        <v>901</v>
      </c>
      <c r="C113" s="395" t="s">
        <v>101</v>
      </c>
      <c r="D113" s="395" t="s">
        <v>150</v>
      </c>
      <c r="E113" s="15" t="s">
        <v>165</v>
      </c>
      <c r="F113" s="395"/>
      <c r="G113" s="35" t="e">
        <f>G114+G118</f>
        <v>#REF!</v>
      </c>
      <c r="H113" s="35" t="e">
        <f>#REF!-G113</f>
        <v>#REF!</v>
      </c>
      <c r="I113" s="88" t="e">
        <f>#REF!-#REF!</f>
        <v>#REF!</v>
      </c>
      <c r="J113" s="35">
        <f>J114+J118+J116</f>
        <v>662.6</v>
      </c>
      <c r="K113" s="35">
        <f>K114+K118+K116</f>
        <v>862.59999999999991</v>
      </c>
    </row>
    <row r="114" spans="1:11" ht="25.5">
      <c r="A114" s="2" t="s">
        <v>214</v>
      </c>
      <c r="B114" s="395">
        <v>901</v>
      </c>
      <c r="C114" s="395" t="s">
        <v>101</v>
      </c>
      <c r="D114" s="395" t="s">
        <v>150</v>
      </c>
      <c r="E114" s="15" t="s">
        <v>165</v>
      </c>
      <c r="F114" s="395" t="s">
        <v>109</v>
      </c>
      <c r="G114" s="35">
        <f>G115</f>
        <v>3500</v>
      </c>
      <c r="H114" s="35" t="e">
        <f>#REF!-G114</f>
        <v>#REF!</v>
      </c>
      <c r="I114" s="88" t="e">
        <f>#REF!-#REF!</f>
        <v>#REF!</v>
      </c>
      <c r="J114" s="35">
        <f>J115</f>
        <v>353.8</v>
      </c>
      <c r="K114" s="35">
        <f>K115</f>
        <v>553.79999999999995</v>
      </c>
    </row>
    <row r="115" spans="1:11" ht="25.5">
      <c r="A115" s="14" t="s">
        <v>110</v>
      </c>
      <c r="B115" s="395">
        <v>901</v>
      </c>
      <c r="C115" s="395" t="s">
        <v>101</v>
      </c>
      <c r="D115" s="395" t="s">
        <v>150</v>
      </c>
      <c r="E115" s="15" t="s">
        <v>165</v>
      </c>
      <c r="F115" s="395" t="s">
        <v>111</v>
      </c>
      <c r="G115" s="35">
        <v>3500</v>
      </c>
      <c r="H115" s="35" t="e">
        <f>#REF!-G115</f>
        <v>#REF!</v>
      </c>
      <c r="I115" s="88" t="e">
        <f>#REF!-#REF!</f>
        <v>#REF!</v>
      </c>
      <c r="J115" s="35">
        <v>353.8</v>
      </c>
      <c r="K115" s="35">
        <v>553.79999999999995</v>
      </c>
    </row>
    <row r="116" spans="1:11">
      <c r="A116" s="2" t="s">
        <v>153</v>
      </c>
      <c r="B116" s="395">
        <v>901</v>
      </c>
      <c r="C116" s="395" t="s">
        <v>101</v>
      </c>
      <c r="D116" s="395" t="s">
        <v>150</v>
      </c>
      <c r="E116" s="15" t="s">
        <v>165</v>
      </c>
      <c r="F116" s="395" t="s">
        <v>154</v>
      </c>
      <c r="G116" s="35"/>
      <c r="H116" s="35"/>
      <c r="I116" s="88"/>
      <c r="J116" s="35">
        <f>J117</f>
        <v>0</v>
      </c>
      <c r="K116" s="35">
        <f>K117</f>
        <v>0</v>
      </c>
    </row>
    <row r="117" spans="1:11" ht="25.5">
      <c r="A117" s="29" t="s">
        <v>485</v>
      </c>
      <c r="B117" s="395">
        <v>901</v>
      </c>
      <c r="C117" s="395" t="s">
        <v>101</v>
      </c>
      <c r="D117" s="395" t="s">
        <v>150</v>
      </c>
      <c r="E117" s="15" t="s">
        <v>165</v>
      </c>
      <c r="F117" s="395" t="s">
        <v>481</v>
      </c>
      <c r="G117" s="35"/>
      <c r="H117" s="35"/>
      <c r="I117" s="88"/>
      <c r="J117" s="35"/>
      <c r="K117" s="35"/>
    </row>
    <row r="118" spans="1:11">
      <c r="A118" s="2" t="s">
        <v>117</v>
      </c>
      <c r="B118" s="395">
        <v>901</v>
      </c>
      <c r="C118" s="395" t="s">
        <v>101</v>
      </c>
      <c r="D118" s="395" t="s">
        <v>150</v>
      </c>
      <c r="E118" s="15" t="s">
        <v>165</v>
      </c>
      <c r="F118" s="395" t="s">
        <v>118</v>
      </c>
      <c r="G118" s="35" t="e">
        <f>#REF!+G119</f>
        <v>#REF!</v>
      </c>
      <c r="H118" s="35" t="e">
        <f>#REF!-G118</f>
        <v>#REF!</v>
      </c>
      <c r="I118" s="88" t="e">
        <f>#REF!-#REF!</f>
        <v>#REF!</v>
      </c>
      <c r="J118" s="35">
        <f>J119</f>
        <v>308.8</v>
      </c>
      <c r="K118" s="35">
        <f>K119</f>
        <v>308.8</v>
      </c>
    </row>
    <row r="119" spans="1:11">
      <c r="A119" s="29" t="s">
        <v>160</v>
      </c>
      <c r="B119" s="395">
        <v>901</v>
      </c>
      <c r="C119" s="395" t="s">
        <v>101</v>
      </c>
      <c r="D119" s="395" t="s">
        <v>150</v>
      </c>
      <c r="E119" s="15" t="s">
        <v>165</v>
      </c>
      <c r="F119" s="395" t="s">
        <v>166</v>
      </c>
      <c r="G119" s="35"/>
      <c r="H119" s="35" t="e">
        <f>#REF!-G119</f>
        <v>#REF!</v>
      </c>
      <c r="I119" s="88" t="e">
        <f>#REF!-#REF!</f>
        <v>#REF!</v>
      </c>
      <c r="J119" s="35">
        <v>308.8</v>
      </c>
      <c r="K119" s="35">
        <v>308.8</v>
      </c>
    </row>
    <row r="120" spans="1:11" ht="25.5">
      <c r="A120" s="26" t="s">
        <v>169</v>
      </c>
      <c r="B120" s="395" t="s">
        <v>100</v>
      </c>
      <c r="C120" s="395" t="s">
        <v>102</v>
      </c>
      <c r="D120" s="473" t="s">
        <v>390</v>
      </c>
      <c r="E120" s="395"/>
      <c r="F120" s="395"/>
      <c r="G120" s="35" t="e">
        <f>G121</f>
        <v>#REF!</v>
      </c>
      <c r="H120" s="35" t="e">
        <f>#REF!-G120</f>
        <v>#REF!</v>
      </c>
      <c r="I120" s="88" t="e">
        <f>#REF!-#REF!</f>
        <v>#REF!</v>
      </c>
      <c r="J120" s="35">
        <f t="shared" ref="J120:K122" si="15">J121</f>
        <v>4398.3</v>
      </c>
      <c r="K120" s="35">
        <f t="shared" si="15"/>
        <v>5398.3</v>
      </c>
    </row>
    <row r="121" spans="1:11" ht="38.25">
      <c r="A121" s="23" t="s">
        <v>205</v>
      </c>
      <c r="B121" s="395" t="s">
        <v>100</v>
      </c>
      <c r="C121" s="395" t="s">
        <v>102</v>
      </c>
      <c r="D121" s="395" t="s">
        <v>137</v>
      </c>
      <c r="E121" s="395"/>
      <c r="F121" s="395"/>
      <c r="G121" s="35" t="e">
        <f>G122</f>
        <v>#REF!</v>
      </c>
      <c r="H121" s="35" t="e">
        <f>#REF!-G121</f>
        <v>#REF!</v>
      </c>
      <c r="I121" s="88" t="e">
        <f>#REF!-#REF!</f>
        <v>#REF!</v>
      </c>
      <c r="J121" s="35">
        <f>J122</f>
        <v>4398.3</v>
      </c>
      <c r="K121" s="35">
        <f t="shared" si="15"/>
        <v>5398.3</v>
      </c>
    </row>
    <row r="122" spans="1:11" ht="38.25">
      <c r="A122" s="469" t="s">
        <v>760</v>
      </c>
      <c r="B122" s="395" t="s">
        <v>100</v>
      </c>
      <c r="C122" s="395" t="s">
        <v>102</v>
      </c>
      <c r="D122" s="395" t="s">
        <v>137</v>
      </c>
      <c r="E122" s="49" t="s">
        <v>151</v>
      </c>
      <c r="F122" s="395"/>
      <c r="G122" s="35" t="e">
        <f>G123</f>
        <v>#REF!</v>
      </c>
      <c r="H122" s="35" t="e">
        <f>#REF!-G122</f>
        <v>#REF!</v>
      </c>
      <c r="I122" s="88" t="e">
        <f>#REF!-#REF!</f>
        <v>#REF!</v>
      </c>
      <c r="J122" s="35">
        <f>J123</f>
        <v>4398.3</v>
      </c>
      <c r="K122" s="35">
        <f t="shared" si="15"/>
        <v>5398.3</v>
      </c>
    </row>
    <row r="123" spans="1:11" ht="25.5">
      <c r="A123" s="14" t="s">
        <v>956</v>
      </c>
      <c r="B123" s="395" t="s">
        <v>100</v>
      </c>
      <c r="C123" s="395" t="s">
        <v>102</v>
      </c>
      <c r="D123" s="395" t="s">
        <v>137</v>
      </c>
      <c r="E123" s="49" t="s">
        <v>171</v>
      </c>
      <c r="F123" s="395"/>
      <c r="G123" s="35" t="e">
        <f>G124+#REF!</f>
        <v>#REF!</v>
      </c>
      <c r="H123" s="35" t="e">
        <f>#REF!-G123</f>
        <v>#REF!</v>
      </c>
      <c r="I123" s="88" t="e">
        <f>#REF!-#REF!</f>
        <v>#REF!</v>
      </c>
      <c r="J123" s="35">
        <f>J124+J127+J130</f>
        <v>4398.3</v>
      </c>
      <c r="K123" s="35">
        <f>K124+K127+K130</f>
        <v>5398.3</v>
      </c>
    </row>
    <row r="124" spans="1:11" ht="38.25">
      <c r="A124" s="14" t="s">
        <v>172</v>
      </c>
      <c r="B124" s="395" t="s">
        <v>100</v>
      </c>
      <c r="C124" s="395" t="s">
        <v>102</v>
      </c>
      <c r="D124" s="395" t="s">
        <v>137</v>
      </c>
      <c r="E124" s="49" t="s">
        <v>173</v>
      </c>
      <c r="F124" s="395"/>
      <c r="G124" s="35" t="e">
        <f>#REF!+#REF!+#REF!</f>
        <v>#REF!</v>
      </c>
      <c r="H124" s="35" t="e">
        <f>#REF!-G124</f>
        <v>#REF!</v>
      </c>
      <c r="I124" s="88" t="e">
        <f>#REF!-#REF!</f>
        <v>#REF!</v>
      </c>
      <c r="J124" s="35">
        <f t="shared" ref="J124:K125" si="16">J125</f>
        <v>2552.3000000000002</v>
      </c>
      <c r="K124" s="35">
        <f t="shared" si="16"/>
        <v>3052.3</v>
      </c>
    </row>
    <row r="125" spans="1:11" ht="25.5">
      <c r="A125" s="14" t="s">
        <v>91</v>
      </c>
      <c r="B125" s="395" t="s">
        <v>100</v>
      </c>
      <c r="C125" s="395" t="s">
        <v>102</v>
      </c>
      <c r="D125" s="395" t="s">
        <v>137</v>
      </c>
      <c r="E125" s="49" t="s">
        <v>173</v>
      </c>
      <c r="F125" s="395" t="s">
        <v>24</v>
      </c>
      <c r="G125" s="35"/>
      <c r="H125" s="35"/>
      <c r="I125" s="88" t="e">
        <f>#REF!-#REF!</f>
        <v>#REF!</v>
      </c>
      <c r="J125" s="35">
        <f t="shared" si="16"/>
        <v>2552.3000000000002</v>
      </c>
      <c r="K125" s="35">
        <f t="shared" si="16"/>
        <v>3052.3</v>
      </c>
    </row>
    <row r="126" spans="1:11">
      <c r="A126" s="14" t="s">
        <v>92</v>
      </c>
      <c r="B126" s="395" t="s">
        <v>100</v>
      </c>
      <c r="C126" s="395" t="s">
        <v>102</v>
      </c>
      <c r="D126" s="395" t="s">
        <v>137</v>
      </c>
      <c r="E126" s="49" t="s">
        <v>173</v>
      </c>
      <c r="F126" s="395" t="s">
        <v>93</v>
      </c>
      <c r="G126" s="35"/>
      <c r="H126" s="35"/>
      <c r="I126" s="88" t="e">
        <f>#REF!-#REF!</f>
        <v>#REF!</v>
      </c>
      <c r="J126" s="35">
        <v>2552.3000000000002</v>
      </c>
      <c r="K126" s="35">
        <v>3052.3</v>
      </c>
    </row>
    <row r="127" spans="1:11" ht="38.25">
      <c r="A127" s="14" t="s">
        <v>762</v>
      </c>
      <c r="B127" s="395" t="s">
        <v>100</v>
      </c>
      <c r="C127" s="395" t="s">
        <v>102</v>
      </c>
      <c r="D127" s="395" t="s">
        <v>137</v>
      </c>
      <c r="E127" s="49" t="s">
        <v>218</v>
      </c>
      <c r="F127" s="395"/>
      <c r="G127" s="35"/>
      <c r="H127" s="35"/>
      <c r="I127" s="88" t="e">
        <f>#REF!-#REF!</f>
        <v>#REF!</v>
      </c>
      <c r="J127" s="35">
        <f t="shared" ref="J127:K128" si="17">J128</f>
        <v>1136</v>
      </c>
      <c r="K127" s="35">
        <f t="shared" si="17"/>
        <v>1636</v>
      </c>
    </row>
    <row r="128" spans="1:11" ht="25.5">
      <c r="A128" s="14" t="s">
        <v>91</v>
      </c>
      <c r="B128" s="395" t="s">
        <v>100</v>
      </c>
      <c r="C128" s="395" t="s">
        <v>102</v>
      </c>
      <c r="D128" s="395" t="s">
        <v>137</v>
      </c>
      <c r="E128" s="49" t="s">
        <v>218</v>
      </c>
      <c r="F128" s="395" t="s">
        <v>24</v>
      </c>
      <c r="G128" s="35"/>
      <c r="H128" s="35"/>
      <c r="I128" s="88" t="e">
        <f>#REF!-#REF!</f>
        <v>#REF!</v>
      </c>
      <c r="J128" s="35">
        <f t="shared" si="17"/>
        <v>1136</v>
      </c>
      <c r="K128" s="35">
        <f t="shared" si="17"/>
        <v>1636</v>
      </c>
    </row>
    <row r="129" spans="1:11">
      <c r="A129" s="14" t="s">
        <v>92</v>
      </c>
      <c r="B129" s="395" t="s">
        <v>100</v>
      </c>
      <c r="C129" s="395" t="s">
        <v>102</v>
      </c>
      <c r="D129" s="395" t="s">
        <v>137</v>
      </c>
      <c r="E129" s="49" t="s">
        <v>218</v>
      </c>
      <c r="F129" s="395" t="s">
        <v>93</v>
      </c>
      <c r="G129" s="35"/>
      <c r="H129" s="35"/>
      <c r="I129" s="88" t="e">
        <f>#REF!-#REF!</f>
        <v>#REF!</v>
      </c>
      <c r="J129" s="35">
        <v>1136</v>
      </c>
      <c r="K129" s="35">
        <v>1636</v>
      </c>
    </row>
    <row r="130" spans="1:11" ht="25.5">
      <c r="A130" s="14" t="s">
        <v>608</v>
      </c>
      <c r="B130" s="395" t="s">
        <v>100</v>
      </c>
      <c r="C130" s="395" t="s">
        <v>102</v>
      </c>
      <c r="D130" s="395" t="s">
        <v>137</v>
      </c>
      <c r="E130" s="49" t="s">
        <v>555</v>
      </c>
      <c r="F130" s="395"/>
      <c r="G130" s="35"/>
      <c r="H130" s="35"/>
      <c r="I130" s="88"/>
      <c r="J130" s="35">
        <f>J131</f>
        <v>710</v>
      </c>
      <c r="K130" s="35">
        <f>K131</f>
        <v>710</v>
      </c>
    </row>
    <row r="131" spans="1:11" ht="25.5">
      <c r="A131" s="2" t="s">
        <v>214</v>
      </c>
      <c r="B131" s="395" t="s">
        <v>100</v>
      </c>
      <c r="C131" s="395" t="s">
        <v>102</v>
      </c>
      <c r="D131" s="395" t="s">
        <v>137</v>
      </c>
      <c r="E131" s="49" t="s">
        <v>555</v>
      </c>
      <c r="F131" s="395" t="s">
        <v>109</v>
      </c>
      <c r="G131" s="35"/>
      <c r="H131" s="35"/>
      <c r="I131" s="88"/>
      <c r="J131" s="35">
        <f>J132</f>
        <v>710</v>
      </c>
      <c r="K131" s="35">
        <f>K132</f>
        <v>710</v>
      </c>
    </row>
    <row r="132" spans="1:11" ht="25.5">
      <c r="A132" s="14" t="s">
        <v>110</v>
      </c>
      <c r="B132" s="395" t="s">
        <v>100</v>
      </c>
      <c r="C132" s="395" t="s">
        <v>102</v>
      </c>
      <c r="D132" s="395" t="s">
        <v>137</v>
      </c>
      <c r="E132" s="49" t="s">
        <v>555</v>
      </c>
      <c r="F132" s="395" t="s">
        <v>111</v>
      </c>
      <c r="G132" s="35"/>
      <c r="H132" s="35"/>
      <c r="I132" s="88"/>
      <c r="J132" s="35">
        <v>710</v>
      </c>
      <c r="K132" s="35">
        <v>710</v>
      </c>
    </row>
    <row r="133" spans="1:11">
      <c r="A133" s="14" t="s">
        <v>120</v>
      </c>
      <c r="B133" s="395" t="s">
        <v>100</v>
      </c>
      <c r="C133" s="395" t="s">
        <v>112</v>
      </c>
      <c r="D133" s="473" t="s">
        <v>390</v>
      </c>
      <c r="E133" s="49"/>
      <c r="F133" s="395"/>
      <c r="G133" s="35" t="e">
        <f>#REF!+G144+G149+G154</f>
        <v>#REF!</v>
      </c>
      <c r="H133" s="35" t="e">
        <f>#REF!-G133</f>
        <v>#REF!</v>
      </c>
      <c r="I133" s="88" t="e">
        <f>#REF!-#REF!</f>
        <v>#REF!</v>
      </c>
      <c r="J133" s="35">
        <f>J144+J149+J154+J134</f>
        <v>33765.800000000003</v>
      </c>
      <c r="K133" s="35">
        <f>K144+K149+K154+K134</f>
        <v>34218.300000000003</v>
      </c>
    </row>
    <row r="134" spans="1:11">
      <c r="A134" s="14" t="s">
        <v>121</v>
      </c>
      <c r="B134" s="395" t="s">
        <v>100</v>
      </c>
      <c r="C134" s="395" t="s">
        <v>112</v>
      </c>
      <c r="D134" s="395" t="s">
        <v>122</v>
      </c>
      <c r="E134" s="49"/>
      <c r="F134" s="395"/>
      <c r="G134" s="35"/>
      <c r="H134" s="35"/>
      <c r="I134" s="88"/>
      <c r="J134" s="35">
        <f>J135</f>
        <v>2023.6</v>
      </c>
      <c r="K134" s="35">
        <f>K135</f>
        <v>2023.6</v>
      </c>
    </row>
    <row r="135" spans="1:11" ht="38.25">
      <c r="A135" s="26" t="s">
        <v>757</v>
      </c>
      <c r="B135" s="395" t="s">
        <v>100</v>
      </c>
      <c r="C135" s="395" t="s">
        <v>112</v>
      </c>
      <c r="D135" s="395" t="s">
        <v>122</v>
      </c>
      <c r="E135" s="15" t="s">
        <v>89</v>
      </c>
      <c r="F135" s="395"/>
      <c r="G135" s="35" t="e">
        <f>G136+#REF!</f>
        <v>#REF!</v>
      </c>
      <c r="H135" s="35" t="e">
        <f>#REF!-G135</f>
        <v>#REF!</v>
      </c>
      <c r="I135" s="88" t="e">
        <f>#REF!-#REF!</f>
        <v>#REF!</v>
      </c>
      <c r="J135" s="35">
        <f>J136+J141</f>
        <v>2023.6</v>
      </c>
      <c r="K135" s="35">
        <f>K136+K141</f>
        <v>2023.6</v>
      </c>
    </row>
    <row r="136" spans="1:11" ht="63.75">
      <c r="A136" s="10" t="s">
        <v>368</v>
      </c>
      <c r="B136" s="395" t="s">
        <v>100</v>
      </c>
      <c r="C136" s="395" t="s">
        <v>112</v>
      </c>
      <c r="D136" s="395" t="s">
        <v>122</v>
      </c>
      <c r="E136" s="15" t="s">
        <v>90</v>
      </c>
      <c r="F136" s="395"/>
      <c r="G136" s="35" t="e">
        <f>G137+G139+#REF!</f>
        <v>#REF!</v>
      </c>
      <c r="H136" s="35" t="e">
        <f>#REF!-G136</f>
        <v>#REF!</v>
      </c>
      <c r="I136" s="88" t="e">
        <f>#REF!-#REF!</f>
        <v>#REF!</v>
      </c>
      <c r="J136" s="35">
        <f>J137+J139</f>
        <v>1929.6</v>
      </c>
      <c r="K136" s="35">
        <f>K137+K139</f>
        <v>1929.6</v>
      </c>
    </row>
    <row r="137" spans="1:11" ht="63.75">
      <c r="A137" s="28" t="s">
        <v>115</v>
      </c>
      <c r="B137" s="395" t="s">
        <v>100</v>
      </c>
      <c r="C137" s="395" t="s">
        <v>112</v>
      </c>
      <c r="D137" s="395" t="s">
        <v>122</v>
      </c>
      <c r="E137" s="15" t="s">
        <v>90</v>
      </c>
      <c r="F137" s="395" t="s">
        <v>105</v>
      </c>
      <c r="G137" s="35">
        <f>G138</f>
        <v>1415</v>
      </c>
      <c r="H137" s="35" t="e">
        <f>#REF!-G137</f>
        <v>#REF!</v>
      </c>
      <c r="I137" s="88" t="e">
        <f>#REF!-#REF!</f>
        <v>#REF!</v>
      </c>
      <c r="J137" s="35">
        <f>J138</f>
        <v>1440.5</v>
      </c>
      <c r="K137" s="35">
        <f>K138</f>
        <v>1440.5</v>
      </c>
    </row>
    <row r="138" spans="1:11" ht="25.5">
      <c r="A138" s="29" t="s">
        <v>106</v>
      </c>
      <c r="B138" s="395" t="s">
        <v>100</v>
      </c>
      <c r="C138" s="395" t="s">
        <v>112</v>
      </c>
      <c r="D138" s="395" t="s">
        <v>122</v>
      </c>
      <c r="E138" s="15" t="s">
        <v>90</v>
      </c>
      <c r="F138" s="395" t="s">
        <v>107</v>
      </c>
      <c r="G138" s="35">
        <v>1415</v>
      </c>
      <c r="H138" s="35" t="e">
        <f>#REF!-G138</f>
        <v>#REF!</v>
      </c>
      <c r="I138" s="88" t="e">
        <f>#REF!-#REF!</f>
        <v>#REF!</v>
      </c>
      <c r="J138" s="35">
        <v>1440.5</v>
      </c>
      <c r="K138" s="35">
        <v>1440.5</v>
      </c>
    </row>
    <row r="139" spans="1:11" ht="25.5">
      <c r="A139" s="2" t="s">
        <v>214</v>
      </c>
      <c r="B139" s="395" t="s">
        <v>100</v>
      </c>
      <c r="C139" s="395" t="s">
        <v>112</v>
      </c>
      <c r="D139" s="395" t="s">
        <v>122</v>
      </c>
      <c r="E139" s="15" t="s">
        <v>90</v>
      </c>
      <c r="F139" s="395" t="s">
        <v>109</v>
      </c>
      <c r="G139" s="35">
        <f>G140</f>
        <v>172.8</v>
      </c>
      <c r="H139" s="35" t="e">
        <f>#REF!-G139</f>
        <v>#REF!</v>
      </c>
      <c r="I139" s="88" t="e">
        <f>#REF!-#REF!</f>
        <v>#REF!</v>
      </c>
      <c r="J139" s="35">
        <f>J140</f>
        <v>489.1</v>
      </c>
      <c r="K139" s="35">
        <f>K140</f>
        <v>489.1</v>
      </c>
    </row>
    <row r="140" spans="1:11" ht="25.5">
      <c r="A140" s="14" t="s">
        <v>110</v>
      </c>
      <c r="B140" s="395" t="s">
        <v>100</v>
      </c>
      <c r="C140" s="395" t="s">
        <v>112</v>
      </c>
      <c r="D140" s="395" t="s">
        <v>122</v>
      </c>
      <c r="E140" s="15" t="s">
        <v>90</v>
      </c>
      <c r="F140" s="395" t="s">
        <v>111</v>
      </c>
      <c r="G140" s="35">
        <v>172.8</v>
      </c>
      <c r="H140" s="35" t="e">
        <f>#REF!-G140</f>
        <v>#REF!</v>
      </c>
      <c r="I140" s="88" t="e">
        <f>#REF!-#REF!</f>
        <v>#REF!</v>
      </c>
      <c r="J140" s="35">
        <v>489.1</v>
      </c>
      <c r="K140" s="35">
        <v>489.1</v>
      </c>
    </row>
    <row r="141" spans="1:11" ht="102">
      <c r="A141" s="14" t="s">
        <v>367</v>
      </c>
      <c r="B141" s="395" t="s">
        <v>100</v>
      </c>
      <c r="C141" s="395" t="s">
        <v>112</v>
      </c>
      <c r="D141" s="395" t="s">
        <v>122</v>
      </c>
      <c r="E141" s="15" t="s">
        <v>223</v>
      </c>
      <c r="F141" s="395"/>
      <c r="G141" s="35"/>
      <c r="H141" s="35"/>
      <c r="I141" s="88" t="e">
        <f>#REF!-#REF!</f>
        <v>#REF!</v>
      </c>
      <c r="J141" s="35">
        <f t="shared" ref="J141:K142" si="18">J142</f>
        <v>94</v>
      </c>
      <c r="K141" s="35">
        <f t="shared" si="18"/>
        <v>94</v>
      </c>
    </row>
    <row r="142" spans="1:11" ht="25.5">
      <c r="A142" s="2" t="s">
        <v>214</v>
      </c>
      <c r="B142" s="395" t="s">
        <v>100</v>
      </c>
      <c r="C142" s="395" t="s">
        <v>112</v>
      </c>
      <c r="D142" s="395" t="s">
        <v>122</v>
      </c>
      <c r="E142" s="15" t="s">
        <v>223</v>
      </c>
      <c r="F142" s="395" t="s">
        <v>109</v>
      </c>
      <c r="G142" s="35"/>
      <c r="H142" s="35"/>
      <c r="I142" s="88" t="e">
        <f>#REF!-#REF!</f>
        <v>#REF!</v>
      </c>
      <c r="J142" s="35">
        <f t="shared" si="18"/>
        <v>94</v>
      </c>
      <c r="K142" s="35">
        <f t="shared" si="18"/>
        <v>94</v>
      </c>
    </row>
    <row r="143" spans="1:11" ht="25.5">
      <c r="A143" s="14" t="s">
        <v>110</v>
      </c>
      <c r="B143" s="395" t="s">
        <v>100</v>
      </c>
      <c r="C143" s="395" t="s">
        <v>112</v>
      </c>
      <c r="D143" s="395" t="s">
        <v>122</v>
      </c>
      <c r="E143" s="15" t="s">
        <v>223</v>
      </c>
      <c r="F143" s="395" t="s">
        <v>111</v>
      </c>
      <c r="G143" s="35"/>
      <c r="H143" s="35"/>
      <c r="I143" s="88" t="e">
        <f>#REF!-#REF!</f>
        <v>#REF!</v>
      </c>
      <c r="J143" s="35">
        <v>94</v>
      </c>
      <c r="K143" s="35">
        <v>94</v>
      </c>
    </row>
    <row r="144" spans="1:11">
      <c r="A144" s="397" t="s">
        <v>123</v>
      </c>
      <c r="B144" s="395" t="s">
        <v>100</v>
      </c>
      <c r="C144" s="395" t="s">
        <v>112</v>
      </c>
      <c r="D144" s="395" t="s">
        <v>124</v>
      </c>
      <c r="E144" s="395"/>
      <c r="F144" s="395"/>
      <c r="G144" s="35">
        <f>G145</f>
        <v>9115.5</v>
      </c>
      <c r="H144" s="35" t="e">
        <f>#REF!-G144</f>
        <v>#REF!</v>
      </c>
      <c r="I144" s="88" t="e">
        <f>#REF!-#REF!</f>
        <v>#REF!</v>
      </c>
      <c r="J144" s="35">
        <f>J145</f>
        <v>12434.3</v>
      </c>
      <c r="K144" s="35">
        <f>K145</f>
        <v>12434.3</v>
      </c>
    </row>
    <row r="145" spans="1:11" ht="38.25">
      <c r="A145" s="469" t="s">
        <v>784</v>
      </c>
      <c r="B145" s="395" t="s">
        <v>100</v>
      </c>
      <c r="C145" s="395" t="s">
        <v>112</v>
      </c>
      <c r="D145" s="395" t="s">
        <v>124</v>
      </c>
      <c r="E145" s="395" t="s">
        <v>125</v>
      </c>
      <c r="F145" s="395"/>
      <c r="G145" s="35">
        <f>G146</f>
        <v>9115.5</v>
      </c>
      <c r="H145" s="35" t="e">
        <f>#REF!-G145</f>
        <v>#REF!</v>
      </c>
      <c r="I145" s="88" t="e">
        <f>#REF!-#REF!</f>
        <v>#REF!</v>
      </c>
      <c r="J145" s="35">
        <f t="shared" ref="J145:K147" si="19">J146</f>
        <v>12434.3</v>
      </c>
      <c r="K145" s="35">
        <f t="shared" si="19"/>
        <v>12434.3</v>
      </c>
    </row>
    <row r="146" spans="1:11" ht="18.75" customHeight="1">
      <c r="A146" s="19" t="s">
        <v>598</v>
      </c>
      <c r="B146" s="395" t="s">
        <v>100</v>
      </c>
      <c r="C146" s="395" t="s">
        <v>112</v>
      </c>
      <c r="D146" s="395" t="s">
        <v>124</v>
      </c>
      <c r="E146" s="15" t="s">
        <v>126</v>
      </c>
      <c r="F146" s="395"/>
      <c r="G146" s="35">
        <f>G147</f>
        <v>9115.5</v>
      </c>
      <c r="H146" s="35" t="e">
        <f>#REF!-G146</f>
        <v>#REF!</v>
      </c>
      <c r="I146" s="88" t="e">
        <f>#REF!-#REF!</f>
        <v>#REF!</v>
      </c>
      <c r="J146" s="35">
        <f t="shared" si="19"/>
        <v>12434.3</v>
      </c>
      <c r="K146" s="35">
        <f t="shared" si="19"/>
        <v>12434.3</v>
      </c>
    </row>
    <row r="147" spans="1:11" ht="25.5">
      <c r="A147" s="2" t="s">
        <v>214</v>
      </c>
      <c r="B147" s="395" t="s">
        <v>100</v>
      </c>
      <c r="C147" s="395" t="s">
        <v>112</v>
      </c>
      <c r="D147" s="395" t="s">
        <v>124</v>
      </c>
      <c r="E147" s="15" t="s">
        <v>126</v>
      </c>
      <c r="F147" s="395" t="s">
        <v>109</v>
      </c>
      <c r="G147" s="35">
        <f>G148</f>
        <v>9115.5</v>
      </c>
      <c r="H147" s="35" t="e">
        <f>#REF!-G147</f>
        <v>#REF!</v>
      </c>
      <c r="I147" s="88" t="e">
        <f>#REF!-#REF!</f>
        <v>#REF!</v>
      </c>
      <c r="J147" s="35">
        <f t="shared" si="19"/>
        <v>12434.3</v>
      </c>
      <c r="K147" s="35">
        <f t="shared" si="19"/>
        <v>12434.3</v>
      </c>
    </row>
    <row r="148" spans="1:11" ht="25.5">
      <c r="A148" s="14" t="s">
        <v>110</v>
      </c>
      <c r="B148" s="395" t="s">
        <v>100</v>
      </c>
      <c r="C148" s="395" t="s">
        <v>112</v>
      </c>
      <c r="D148" s="395" t="s">
        <v>124</v>
      </c>
      <c r="E148" s="15" t="s">
        <v>126</v>
      </c>
      <c r="F148" s="395" t="s">
        <v>111</v>
      </c>
      <c r="G148" s="35">
        <v>9115.5</v>
      </c>
      <c r="H148" s="35" t="e">
        <f>#REF!-G148</f>
        <v>#REF!</v>
      </c>
      <c r="I148" s="88" t="e">
        <f>#REF!-#REF!</f>
        <v>#REF!</v>
      </c>
      <c r="J148" s="35">
        <v>12434.3</v>
      </c>
      <c r="K148" s="35">
        <v>12434.3</v>
      </c>
    </row>
    <row r="149" spans="1:11">
      <c r="A149" s="397" t="s">
        <v>15</v>
      </c>
      <c r="B149" s="395">
        <v>901</v>
      </c>
      <c r="C149" s="395" t="s">
        <v>112</v>
      </c>
      <c r="D149" s="395" t="s">
        <v>170</v>
      </c>
      <c r="E149" s="395"/>
      <c r="F149" s="395"/>
      <c r="G149" s="35" t="e">
        <f>G150</f>
        <v>#REF!</v>
      </c>
      <c r="H149" s="35" t="e">
        <f>#REF!-G149</f>
        <v>#REF!</v>
      </c>
      <c r="I149" s="88" t="e">
        <f>#REF!-#REF!</f>
        <v>#REF!</v>
      </c>
      <c r="J149" s="35">
        <f>J150</f>
        <v>17729.900000000001</v>
      </c>
      <c r="K149" s="35">
        <f>K150</f>
        <v>18302.400000000001</v>
      </c>
    </row>
    <row r="150" spans="1:11" ht="38.25">
      <c r="A150" s="469" t="s">
        <v>784</v>
      </c>
      <c r="B150" s="395">
        <v>901</v>
      </c>
      <c r="C150" s="395" t="s">
        <v>112</v>
      </c>
      <c r="D150" s="395" t="s">
        <v>170</v>
      </c>
      <c r="E150" s="395" t="s">
        <v>125</v>
      </c>
      <c r="F150" s="395"/>
      <c r="G150" s="35" t="e">
        <f>G151+#REF!+#REF!</f>
        <v>#REF!</v>
      </c>
      <c r="H150" s="35" t="e">
        <f>#REF!-G150</f>
        <v>#REF!</v>
      </c>
      <c r="I150" s="88" t="e">
        <f>#REF!-#REF!</f>
        <v>#REF!</v>
      </c>
      <c r="J150" s="35">
        <f>J151</f>
        <v>17729.900000000001</v>
      </c>
      <c r="K150" s="35">
        <f>K151</f>
        <v>18302.400000000001</v>
      </c>
    </row>
    <row r="151" spans="1:11" ht="51">
      <c r="A151" s="469" t="s">
        <v>952</v>
      </c>
      <c r="B151" s="395">
        <v>901</v>
      </c>
      <c r="C151" s="395" t="s">
        <v>112</v>
      </c>
      <c r="D151" s="395" t="s">
        <v>170</v>
      </c>
      <c r="E151" s="9" t="s">
        <v>127</v>
      </c>
      <c r="F151" s="395"/>
      <c r="G151" s="35">
        <f>G152</f>
        <v>11490.4</v>
      </c>
      <c r="H151" s="35" t="e">
        <f>#REF!-G151</f>
        <v>#REF!</v>
      </c>
      <c r="I151" s="88" t="e">
        <f>#REF!-#REF!</f>
        <v>#REF!</v>
      </c>
      <c r="J151" s="35">
        <f t="shared" ref="J151:K152" si="20">J152</f>
        <v>17729.900000000001</v>
      </c>
      <c r="K151" s="35">
        <f t="shared" si="20"/>
        <v>18302.400000000001</v>
      </c>
    </row>
    <row r="152" spans="1:11" ht="25.5">
      <c r="A152" s="2" t="s">
        <v>214</v>
      </c>
      <c r="B152" s="395">
        <v>901</v>
      </c>
      <c r="C152" s="395" t="s">
        <v>112</v>
      </c>
      <c r="D152" s="395" t="s">
        <v>170</v>
      </c>
      <c r="E152" s="9" t="s">
        <v>127</v>
      </c>
      <c r="F152" s="395" t="s">
        <v>109</v>
      </c>
      <c r="G152" s="35">
        <f>G153</f>
        <v>11490.4</v>
      </c>
      <c r="H152" s="35" t="e">
        <f>#REF!-G152</f>
        <v>#REF!</v>
      </c>
      <c r="I152" s="88" t="e">
        <f>#REF!-#REF!</f>
        <v>#REF!</v>
      </c>
      <c r="J152" s="35">
        <f t="shared" si="20"/>
        <v>17729.900000000001</v>
      </c>
      <c r="K152" s="35">
        <f t="shared" si="20"/>
        <v>18302.400000000001</v>
      </c>
    </row>
    <row r="153" spans="1:11" ht="25.5">
      <c r="A153" s="14" t="s">
        <v>110</v>
      </c>
      <c r="B153" s="395">
        <v>901</v>
      </c>
      <c r="C153" s="395" t="s">
        <v>112</v>
      </c>
      <c r="D153" s="395" t="s">
        <v>170</v>
      </c>
      <c r="E153" s="9" t="s">
        <v>127</v>
      </c>
      <c r="F153" s="395" t="s">
        <v>111</v>
      </c>
      <c r="G153" s="35">
        <v>11490.4</v>
      </c>
      <c r="H153" s="35" t="e">
        <f>#REF!-G153</f>
        <v>#REF!</v>
      </c>
      <c r="I153" s="88" t="e">
        <f>#REF!-#REF!</f>
        <v>#REF!</v>
      </c>
      <c r="J153" s="35">
        <v>17729.900000000001</v>
      </c>
      <c r="K153" s="35">
        <v>18302.400000000001</v>
      </c>
    </row>
    <row r="154" spans="1:11">
      <c r="A154" s="397" t="s">
        <v>128</v>
      </c>
      <c r="B154" s="395">
        <v>901</v>
      </c>
      <c r="C154" s="395" t="s">
        <v>112</v>
      </c>
      <c r="D154" s="395">
        <v>12</v>
      </c>
      <c r="E154" s="395"/>
      <c r="F154" s="395"/>
      <c r="G154" s="35" t="e">
        <f>G155+#REF!</f>
        <v>#REF!</v>
      </c>
      <c r="H154" s="35" t="e">
        <f>#REF!-G154</f>
        <v>#REF!</v>
      </c>
      <c r="I154" s="88" t="e">
        <f>#REF!-#REF!</f>
        <v>#REF!</v>
      </c>
      <c r="J154" s="35">
        <f>J155+J159+J163</f>
        <v>1578</v>
      </c>
      <c r="K154" s="35">
        <f>K155+K159+K163</f>
        <v>1458</v>
      </c>
    </row>
    <row r="155" spans="1:11" ht="38.25">
      <c r="A155" s="469" t="s">
        <v>957</v>
      </c>
      <c r="B155" s="395">
        <v>901</v>
      </c>
      <c r="C155" s="395" t="s">
        <v>112</v>
      </c>
      <c r="D155" s="395">
        <v>12</v>
      </c>
      <c r="E155" s="15" t="s">
        <v>130</v>
      </c>
      <c r="F155" s="395"/>
      <c r="G155" s="35">
        <f>G156</f>
        <v>200</v>
      </c>
      <c r="H155" s="35" t="e">
        <f>#REF!-G155</f>
        <v>#REF!</v>
      </c>
      <c r="I155" s="88" t="e">
        <f>#REF!-#REF!</f>
        <v>#REF!</v>
      </c>
      <c r="J155" s="35">
        <f t="shared" ref="J155:K157" si="21">J156</f>
        <v>100</v>
      </c>
      <c r="K155" s="35">
        <f t="shared" si="21"/>
        <v>200</v>
      </c>
    </row>
    <row r="156" spans="1:11" ht="38.25">
      <c r="A156" s="469" t="s">
        <v>766</v>
      </c>
      <c r="B156" s="395">
        <v>901</v>
      </c>
      <c r="C156" s="395" t="s">
        <v>112</v>
      </c>
      <c r="D156" s="395">
        <v>12</v>
      </c>
      <c r="E156" s="15" t="s">
        <v>131</v>
      </c>
      <c r="F156" s="395"/>
      <c r="G156" s="35">
        <f>G157</f>
        <v>200</v>
      </c>
      <c r="H156" s="35" t="e">
        <f>#REF!-G156</f>
        <v>#REF!</v>
      </c>
      <c r="I156" s="88" t="e">
        <f>#REF!-#REF!</f>
        <v>#REF!</v>
      </c>
      <c r="J156" s="35">
        <f t="shared" si="21"/>
        <v>100</v>
      </c>
      <c r="K156" s="35">
        <f t="shared" si="21"/>
        <v>200</v>
      </c>
    </row>
    <row r="157" spans="1:11">
      <c r="A157" s="2" t="s">
        <v>117</v>
      </c>
      <c r="B157" s="395">
        <v>901</v>
      </c>
      <c r="C157" s="395" t="s">
        <v>112</v>
      </c>
      <c r="D157" s="395">
        <v>12</v>
      </c>
      <c r="E157" s="15" t="s">
        <v>131</v>
      </c>
      <c r="F157" s="395" t="s">
        <v>118</v>
      </c>
      <c r="G157" s="35">
        <f>G158</f>
        <v>200</v>
      </c>
      <c r="H157" s="35" t="e">
        <f>#REF!-G157</f>
        <v>#REF!</v>
      </c>
      <c r="I157" s="88" t="e">
        <f>#REF!-#REF!</f>
        <v>#REF!</v>
      </c>
      <c r="J157" s="35">
        <f t="shared" si="21"/>
        <v>100</v>
      </c>
      <c r="K157" s="35">
        <f t="shared" si="21"/>
        <v>200</v>
      </c>
    </row>
    <row r="158" spans="1:11" ht="51">
      <c r="A158" s="10" t="s">
        <v>157</v>
      </c>
      <c r="B158" s="395">
        <v>901</v>
      </c>
      <c r="C158" s="395" t="s">
        <v>112</v>
      </c>
      <c r="D158" s="395">
        <v>12</v>
      </c>
      <c r="E158" s="15" t="s">
        <v>131</v>
      </c>
      <c r="F158" s="395" t="s">
        <v>158</v>
      </c>
      <c r="G158" s="35">
        <v>200</v>
      </c>
      <c r="H158" s="35" t="e">
        <f>#REF!-G158</f>
        <v>#REF!</v>
      </c>
      <c r="I158" s="88" t="e">
        <f>#REF!-#REF!</f>
        <v>#REF!</v>
      </c>
      <c r="J158" s="35">
        <v>100</v>
      </c>
      <c r="K158" s="35">
        <v>200</v>
      </c>
    </row>
    <row r="159" spans="1:11" ht="51">
      <c r="A159" s="26" t="s">
        <v>834</v>
      </c>
      <c r="B159" s="395">
        <v>901</v>
      </c>
      <c r="C159" s="395" t="s">
        <v>112</v>
      </c>
      <c r="D159" s="395">
        <v>12</v>
      </c>
      <c r="E159" s="15" t="s">
        <v>483</v>
      </c>
      <c r="F159" s="395"/>
      <c r="G159" s="35"/>
      <c r="H159" s="35"/>
      <c r="I159" s="88" t="e">
        <f>#REF!-#REF!</f>
        <v>#REF!</v>
      </c>
      <c r="J159" s="35">
        <f>J160</f>
        <v>1002</v>
      </c>
      <c r="K159" s="35">
        <f>K160</f>
        <v>782</v>
      </c>
    </row>
    <row r="160" spans="1:11">
      <c r="A160" s="14" t="s">
        <v>812</v>
      </c>
      <c r="B160" s="395">
        <v>901</v>
      </c>
      <c r="C160" s="395" t="s">
        <v>112</v>
      </c>
      <c r="D160" s="395" t="s">
        <v>129</v>
      </c>
      <c r="E160" s="15" t="s">
        <v>482</v>
      </c>
      <c r="F160" s="395"/>
      <c r="G160" s="35"/>
      <c r="H160" s="35"/>
      <c r="I160" s="88" t="e">
        <f>#REF!-#REF!</f>
        <v>#REF!</v>
      </c>
      <c r="J160" s="35">
        <f t="shared" ref="J160:K161" si="22">J161</f>
        <v>1002</v>
      </c>
      <c r="K160" s="35">
        <f t="shared" si="22"/>
        <v>782</v>
      </c>
    </row>
    <row r="161" spans="1:11" ht="25.5">
      <c r="A161" s="2" t="s">
        <v>214</v>
      </c>
      <c r="B161" s="395">
        <v>901</v>
      </c>
      <c r="C161" s="395" t="s">
        <v>112</v>
      </c>
      <c r="D161" s="395" t="s">
        <v>129</v>
      </c>
      <c r="E161" s="15" t="s">
        <v>482</v>
      </c>
      <c r="F161" s="395" t="s">
        <v>109</v>
      </c>
      <c r="G161" s="35"/>
      <c r="H161" s="35"/>
      <c r="I161" s="88" t="e">
        <f>#REF!-#REF!</f>
        <v>#REF!</v>
      </c>
      <c r="J161" s="35">
        <f t="shared" si="22"/>
        <v>1002</v>
      </c>
      <c r="K161" s="35">
        <f t="shared" si="22"/>
        <v>782</v>
      </c>
    </row>
    <row r="162" spans="1:11" ht="25.5">
      <c r="A162" s="14" t="s">
        <v>110</v>
      </c>
      <c r="B162" s="395">
        <v>901</v>
      </c>
      <c r="C162" s="395" t="s">
        <v>112</v>
      </c>
      <c r="D162" s="395" t="s">
        <v>129</v>
      </c>
      <c r="E162" s="15" t="s">
        <v>482</v>
      </c>
      <c r="F162" s="395" t="s">
        <v>111</v>
      </c>
      <c r="G162" s="35"/>
      <c r="H162" s="35"/>
      <c r="I162" s="88" t="e">
        <f>#REF!-#REF!</f>
        <v>#REF!</v>
      </c>
      <c r="J162" s="35">
        <v>1002</v>
      </c>
      <c r="K162" s="35">
        <v>782</v>
      </c>
    </row>
    <row r="163" spans="1:11" ht="63.75">
      <c r="A163" s="14" t="s">
        <v>928</v>
      </c>
      <c r="B163" s="395">
        <v>901</v>
      </c>
      <c r="C163" s="395" t="s">
        <v>112</v>
      </c>
      <c r="D163" s="395" t="s">
        <v>129</v>
      </c>
      <c r="E163" s="15" t="s">
        <v>510</v>
      </c>
      <c r="F163" s="395"/>
      <c r="G163" s="35"/>
      <c r="H163" s="35"/>
      <c r="I163" s="88"/>
      <c r="J163" s="35">
        <f t="shared" ref="J163:K165" si="23">J164</f>
        <v>476</v>
      </c>
      <c r="K163" s="35">
        <f t="shared" si="23"/>
        <v>476</v>
      </c>
    </row>
    <row r="164" spans="1:11" ht="63.75">
      <c r="A164" s="14" t="s">
        <v>929</v>
      </c>
      <c r="B164" s="395">
        <v>901</v>
      </c>
      <c r="C164" s="395" t="s">
        <v>112</v>
      </c>
      <c r="D164" s="395" t="s">
        <v>129</v>
      </c>
      <c r="E164" s="15" t="s">
        <v>511</v>
      </c>
      <c r="F164" s="395"/>
      <c r="G164" s="35"/>
      <c r="H164" s="35"/>
      <c r="I164" s="88"/>
      <c r="J164" s="35">
        <f t="shared" si="23"/>
        <v>476</v>
      </c>
      <c r="K164" s="35">
        <f t="shared" si="23"/>
        <v>476</v>
      </c>
    </row>
    <row r="165" spans="1:11" ht="25.5">
      <c r="A165" s="2" t="s">
        <v>214</v>
      </c>
      <c r="B165" s="395">
        <v>901</v>
      </c>
      <c r="C165" s="395" t="s">
        <v>112</v>
      </c>
      <c r="D165" s="395" t="s">
        <v>129</v>
      </c>
      <c r="E165" s="15" t="s">
        <v>511</v>
      </c>
      <c r="F165" s="395" t="s">
        <v>109</v>
      </c>
      <c r="G165" s="35"/>
      <c r="H165" s="35"/>
      <c r="I165" s="88"/>
      <c r="J165" s="35">
        <f t="shared" si="23"/>
        <v>476</v>
      </c>
      <c r="K165" s="35">
        <f t="shared" si="23"/>
        <v>476</v>
      </c>
    </row>
    <row r="166" spans="1:11" ht="25.5">
      <c r="A166" s="14" t="s">
        <v>110</v>
      </c>
      <c r="B166" s="395">
        <v>901</v>
      </c>
      <c r="C166" s="395" t="s">
        <v>112</v>
      </c>
      <c r="D166" s="395" t="s">
        <v>129</v>
      </c>
      <c r="E166" s="15" t="s">
        <v>511</v>
      </c>
      <c r="F166" s="395" t="s">
        <v>111</v>
      </c>
      <c r="G166" s="35"/>
      <c r="H166" s="35"/>
      <c r="I166" s="88"/>
      <c r="J166" s="35">
        <v>476</v>
      </c>
      <c r="K166" s="35">
        <v>476</v>
      </c>
    </row>
    <row r="167" spans="1:11">
      <c r="A167" s="17" t="s">
        <v>378</v>
      </c>
      <c r="B167" s="395">
        <v>901</v>
      </c>
      <c r="C167" s="279" t="s">
        <v>133</v>
      </c>
      <c r="D167" s="279" t="s">
        <v>390</v>
      </c>
      <c r="E167" s="15"/>
      <c r="F167" s="395"/>
      <c r="G167" s="35"/>
      <c r="H167" s="35"/>
      <c r="I167" s="88" t="e">
        <f>#REF!-#REF!</f>
        <v>#REF!</v>
      </c>
      <c r="J167" s="88">
        <f>J168</f>
        <v>35</v>
      </c>
      <c r="K167" s="35">
        <f>K168</f>
        <v>35</v>
      </c>
    </row>
    <row r="168" spans="1:11" ht="25.5">
      <c r="A168" s="18" t="s">
        <v>379</v>
      </c>
      <c r="B168" s="395">
        <v>901</v>
      </c>
      <c r="C168" s="279" t="s">
        <v>133</v>
      </c>
      <c r="D168" s="279" t="s">
        <v>102</v>
      </c>
      <c r="E168" s="15"/>
      <c r="F168" s="395"/>
      <c r="G168" s="35"/>
      <c r="H168" s="35"/>
      <c r="I168" s="88" t="e">
        <f>#REF!-#REF!</f>
        <v>#REF!</v>
      </c>
      <c r="J168" s="35">
        <f>J173+J169</f>
        <v>35</v>
      </c>
      <c r="K168" s="35">
        <f>K173+K169</f>
        <v>35</v>
      </c>
    </row>
    <row r="169" spans="1:11" ht="38.25">
      <c r="A169" s="14" t="s">
        <v>960</v>
      </c>
      <c r="B169" s="395">
        <v>901</v>
      </c>
      <c r="C169" s="395" t="s">
        <v>133</v>
      </c>
      <c r="D169" s="395" t="s">
        <v>102</v>
      </c>
      <c r="E169" s="15" t="s">
        <v>490</v>
      </c>
      <c r="F169" s="395"/>
      <c r="G169" s="35"/>
      <c r="H169" s="35"/>
      <c r="I169" s="88"/>
      <c r="J169" s="35">
        <f t="shared" ref="J169:K171" si="24">J170</f>
        <v>20</v>
      </c>
      <c r="K169" s="35">
        <f t="shared" si="24"/>
        <v>20</v>
      </c>
    </row>
    <row r="170" spans="1:11" ht="51">
      <c r="A170" s="14" t="s">
        <v>947</v>
      </c>
      <c r="B170" s="395">
        <v>901</v>
      </c>
      <c r="C170" s="395" t="s">
        <v>133</v>
      </c>
      <c r="D170" s="395" t="s">
        <v>102</v>
      </c>
      <c r="E170" s="9" t="s">
        <v>491</v>
      </c>
      <c r="F170" s="395"/>
      <c r="G170" s="35"/>
      <c r="H170" s="35"/>
      <c r="I170" s="88"/>
      <c r="J170" s="35">
        <f t="shared" si="24"/>
        <v>20</v>
      </c>
      <c r="K170" s="35">
        <f t="shared" si="24"/>
        <v>20</v>
      </c>
    </row>
    <row r="171" spans="1:11" ht="63.75">
      <c r="A171" s="28" t="s">
        <v>115</v>
      </c>
      <c r="B171" s="395">
        <v>901</v>
      </c>
      <c r="C171" s="395" t="s">
        <v>133</v>
      </c>
      <c r="D171" s="395" t="s">
        <v>102</v>
      </c>
      <c r="E171" s="9" t="s">
        <v>491</v>
      </c>
      <c r="F171" s="395" t="s">
        <v>105</v>
      </c>
      <c r="G171" s="35"/>
      <c r="H171" s="35"/>
      <c r="I171" s="88"/>
      <c r="J171" s="35">
        <f t="shared" si="24"/>
        <v>20</v>
      </c>
      <c r="K171" s="35">
        <f t="shared" si="24"/>
        <v>20</v>
      </c>
    </row>
    <row r="172" spans="1:11">
      <c r="A172" s="29" t="s">
        <v>147</v>
      </c>
      <c r="B172" s="395">
        <v>901</v>
      </c>
      <c r="C172" s="395" t="s">
        <v>133</v>
      </c>
      <c r="D172" s="395" t="s">
        <v>102</v>
      </c>
      <c r="E172" s="9" t="s">
        <v>491</v>
      </c>
      <c r="F172" s="395" t="s">
        <v>148</v>
      </c>
      <c r="G172" s="35"/>
      <c r="H172" s="35"/>
      <c r="I172" s="88"/>
      <c r="J172" s="35">
        <v>20</v>
      </c>
      <c r="K172" s="35">
        <v>20</v>
      </c>
    </row>
    <row r="173" spans="1:11" ht="51">
      <c r="A173" s="23" t="s">
        <v>807</v>
      </c>
      <c r="B173" s="395">
        <v>901</v>
      </c>
      <c r="C173" s="279" t="s">
        <v>133</v>
      </c>
      <c r="D173" s="279" t="s">
        <v>102</v>
      </c>
      <c r="E173" s="279" t="s">
        <v>376</v>
      </c>
      <c r="F173" s="395"/>
      <c r="G173" s="35"/>
      <c r="H173" s="35"/>
      <c r="I173" s="88" t="e">
        <f>#REF!-#REF!</f>
        <v>#REF!</v>
      </c>
      <c r="J173" s="35">
        <f t="shared" ref="J173:K175" si="25">J174</f>
        <v>15</v>
      </c>
      <c r="K173" s="35">
        <f t="shared" si="25"/>
        <v>15</v>
      </c>
    </row>
    <row r="174" spans="1:11" ht="25.5">
      <c r="A174" s="21" t="s">
        <v>381</v>
      </c>
      <c r="B174" s="395">
        <v>901</v>
      </c>
      <c r="C174" s="279" t="s">
        <v>133</v>
      </c>
      <c r="D174" s="279" t="s">
        <v>102</v>
      </c>
      <c r="E174" s="279" t="s">
        <v>377</v>
      </c>
      <c r="F174" s="395"/>
      <c r="G174" s="35"/>
      <c r="H174" s="35"/>
      <c r="I174" s="88" t="e">
        <f>#REF!-#REF!</f>
        <v>#REF!</v>
      </c>
      <c r="J174" s="35">
        <f t="shared" si="25"/>
        <v>15</v>
      </c>
      <c r="K174" s="35">
        <f t="shared" si="25"/>
        <v>15</v>
      </c>
    </row>
    <row r="175" spans="1:11" ht="25.5">
      <c r="A175" s="23" t="s">
        <v>214</v>
      </c>
      <c r="B175" s="395">
        <v>901</v>
      </c>
      <c r="C175" s="279" t="s">
        <v>133</v>
      </c>
      <c r="D175" s="279" t="s">
        <v>102</v>
      </c>
      <c r="E175" s="279" t="s">
        <v>377</v>
      </c>
      <c r="F175" s="279" t="s">
        <v>109</v>
      </c>
      <c r="G175" s="35"/>
      <c r="H175" s="35"/>
      <c r="I175" s="88" t="e">
        <f>#REF!-#REF!</f>
        <v>#REF!</v>
      </c>
      <c r="J175" s="35">
        <f t="shared" si="25"/>
        <v>15</v>
      </c>
      <c r="K175" s="35">
        <f t="shared" si="25"/>
        <v>15</v>
      </c>
    </row>
    <row r="176" spans="1:11" ht="25.5">
      <c r="A176" s="11" t="s">
        <v>110</v>
      </c>
      <c r="B176" s="395">
        <v>901</v>
      </c>
      <c r="C176" s="279" t="s">
        <v>133</v>
      </c>
      <c r="D176" s="279" t="s">
        <v>102</v>
      </c>
      <c r="E176" s="279" t="s">
        <v>377</v>
      </c>
      <c r="F176" s="279" t="s">
        <v>111</v>
      </c>
      <c r="G176" s="35"/>
      <c r="H176" s="35"/>
      <c r="I176" s="88" t="e">
        <f>#REF!-#REF!</f>
        <v>#REF!</v>
      </c>
      <c r="J176" s="35">
        <v>15</v>
      </c>
      <c r="K176" s="35">
        <v>15</v>
      </c>
    </row>
    <row r="177" spans="1:11">
      <c r="A177" s="14" t="s">
        <v>136</v>
      </c>
      <c r="B177" s="395">
        <v>901</v>
      </c>
      <c r="C177" s="395" t="s">
        <v>137</v>
      </c>
      <c r="D177" s="473" t="s">
        <v>390</v>
      </c>
      <c r="E177" s="395"/>
      <c r="F177" s="395"/>
      <c r="G177" s="35" t="e">
        <f>G178+G187</f>
        <v>#REF!</v>
      </c>
      <c r="H177" s="35" t="e">
        <f>#REF!-G177</f>
        <v>#REF!</v>
      </c>
      <c r="I177" s="88" t="e">
        <f>#REF!-#REF!</f>
        <v>#REF!</v>
      </c>
      <c r="J177" s="35">
        <f>J178+J187</f>
        <v>172.7</v>
      </c>
      <c r="K177" s="35">
        <f>K178+K187</f>
        <v>172.7</v>
      </c>
    </row>
    <row r="178" spans="1:11">
      <c r="A178" s="14" t="s">
        <v>138</v>
      </c>
      <c r="B178" s="395">
        <v>901</v>
      </c>
      <c r="C178" s="395" t="s">
        <v>137</v>
      </c>
      <c r="D178" s="395" t="s">
        <v>102</v>
      </c>
      <c r="E178" s="395"/>
      <c r="F178" s="395"/>
      <c r="G178" s="35" t="e">
        <f>G179</f>
        <v>#REF!</v>
      </c>
      <c r="H178" s="35" t="e">
        <f>#REF!-G178</f>
        <v>#REF!</v>
      </c>
      <c r="I178" s="88" t="e">
        <f>#REF!-#REF!</f>
        <v>#REF!</v>
      </c>
      <c r="J178" s="35">
        <f t="shared" ref="J178:K179" si="26">J179</f>
        <v>120.2</v>
      </c>
      <c r="K178" s="35">
        <f t="shared" si="26"/>
        <v>120.2</v>
      </c>
    </row>
    <row r="179" spans="1:11" ht="25.5">
      <c r="A179" s="2" t="s">
        <v>786</v>
      </c>
      <c r="B179" s="395">
        <v>901</v>
      </c>
      <c r="C179" s="395" t="s">
        <v>137</v>
      </c>
      <c r="D179" s="395" t="s">
        <v>102</v>
      </c>
      <c r="E179" s="15" t="s">
        <v>113</v>
      </c>
      <c r="F179" s="395"/>
      <c r="G179" s="35" t="e">
        <f>G180</f>
        <v>#REF!</v>
      </c>
      <c r="H179" s="35" t="e">
        <f>#REF!-G179</f>
        <v>#REF!</v>
      </c>
      <c r="I179" s="88" t="e">
        <f>#REF!-#REF!</f>
        <v>#REF!</v>
      </c>
      <c r="J179" s="35">
        <f t="shared" si="26"/>
        <v>120.2</v>
      </c>
      <c r="K179" s="35">
        <f t="shared" si="26"/>
        <v>120.2</v>
      </c>
    </row>
    <row r="180" spans="1:11" ht="38.25">
      <c r="A180" s="2" t="s">
        <v>597</v>
      </c>
      <c r="B180" s="395">
        <v>901</v>
      </c>
      <c r="C180" s="395" t="s">
        <v>137</v>
      </c>
      <c r="D180" s="395" t="s">
        <v>102</v>
      </c>
      <c r="E180" s="15" t="s">
        <v>152</v>
      </c>
      <c r="F180" s="395"/>
      <c r="G180" s="35" t="e">
        <f>G181+G184</f>
        <v>#REF!</v>
      </c>
      <c r="H180" s="35" t="e">
        <f>#REF!-G180</f>
        <v>#REF!</v>
      </c>
      <c r="I180" s="88" t="e">
        <f>#REF!-#REF!</f>
        <v>#REF!</v>
      </c>
      <c r="J180" s="35">
        <f>J181+J184</f>
        <v>120.2</v>
      </c>
      <c r="K180" s="35">
        <f>K181+K184</f>
        <v>120.2</v>
      </c>
    </row>
    <row r="181" spans="1:11" ht="25.5">
      <c r="A181" s="2" t="s">
        <v>789</v>
      </c>
      <c r="B181" s="395">
        <v>901</v>
      </c>
      <c r="C181" s="395" t="s">
        <v>137</v>
      </c>
      <c r="D181" s="395" t="s">
        <v>102</v>
      </c>
      <c r="E181" s="15">
        <v>1010000710</v>
      </c>
      <c r="F181" s="395"/>
      <c r="G181" s="35">
        <f>G182</f>
        <v>42</v>
      </c>
      <c r="H181" s="35" t="e">
        <f>#REF!-G181</f>
        <v>#REF!</v>
      </c>
      <c r="I181" s="88" t="e">
        <f>#REF!-#REF!</f>
        <v>#REF!</v>
      </c>
      <c r="J181" s="35">
        <f t="shared" ref="J181:K182" si="27">J182</f>
        <v>42</v>
      </c>
      <c r="K181" s="35">
        <f t="shared" si="27"/>
        <v>42</v>
      </c>
    </row>
    <row r="182" spans="1:11">
      <c r="A182" s="2" t="s">
        <v>153</v>
      </c>
      <c r="B182" s="395">
        <v>901</v>
      </c>
      <c r="C182" s="395" t="s">
        <v>137</v>
      </c>
      <c r="D182" s="395" t="s">
        <v>102</v>
      </c>
      <c r="E182" s="15">
        <v>1010000710</v>
      </c>
      <c r="F182" s="395" t="s">
        <v>154</v>
      </c>
      <c r="G182" s="35">
        <f>G183</f>
        <v>42</v>
      </c>
      <c r="H182" s="35" t="e">
        <f>#REF!-G182</f>
        <v>#REF!</v>
      </c>
      <c r="I182" s="88" t="e">
        <f>#REF!-#REF!</f>
        <v>#REF!</v>
      </c>
      <c r="J182" s="35">
        <f t="shared" si="27"/>
        <v>42</v>
      </c>
      <c r="K182" s="35">
        <f t="shared" si="27"/>
        <v>42</v>
      </c>
    </row>
    <row r="183" spans="1:11" ht="25.5">
      <c r="A183" s="10" t="s">
        <v>19</v>
      </c>
      <c r="B183" s="395">
        <v>901</v>
      </c>
      <c r="C183" s="395" t="s">
        <v>137</v>
      </c>
      <c r="D183" s="395" t="s">
        <v>102</v>
      </c>
      <c r="E183" s="15">
        <v>1010000710</v>
      </c>
      <c r="F183" s="395" t="s">
        <v>20</v>
      </c>
      <c r="G183" s="35">
        <v>42</v>
      </c>
      <c r="H183" s="35" t="e">
        <f>#REF!-G183</f>
        <v>#REF!</v>
      </c>
      <c r="I183" s="88" t="e">
        <f>#REF!-#REF!</f>
        <v>#REF!</v>
      </c>
      <c r="J183" s="35">
        <v>42</v>
      </c>
      <c r="K183" s="35">
        <v>42</v>
      </c>
    </row>
    <row r="184" spans="1:11" ht="109.5" customHeight="1">
      <c r="A184" s="227" t="s">
        <v>374</v>
      </c>
      <c r="B184" s="395">
        <v>901</v>
      </c>
      <c r="C184" s="395" t="s">
        <v>137</v>
      </c>
      <c r="D184" s="395" t="s">
        <v>102</v>
      </c>
      <c r="E184" s="15" t="s">
        <v>18</v>
      </c>
      <c r="F184" s="395"/>
      <c r="G184" s="35" t="e">
        <f>#REF!+G185</f>
        <v>#REF!</v>
      </c>
      <c r="H184" s="35" t="e">
        <f>#REF!-G184</f>
        <v>#REF!</v>
      </c>
      <c r="I184" s="88" t="e">
        <f>#REF!-#REF!</f>
        <v>#REF!</v>
      </c>
      <c r="J184" s="35">
        <f t="shared" ref="J184:K185" si="28">J185</f>
        <v>78.2</v>
      </c>
      <c r="K184" s="35">
        <f t="shared" si="28"/>
        <v>78.2</v>
      </c>
    </row>
    <row r="185" spans="1:11">
      <c r="A185" s="2" t="s">
        <v>153</v>
      </c>
      <c r="B185" s="395">
        <v>901</v>
      </c>
      <c r="C185" s="395" t="s">
        <v>137</v>
      </c>
      <c r="D185" s="395" t="s">
        <v>102</v>
      </c>
      <c r="E185" s="15" t="s">
        <v>18</v>
      </c>
      <c r="F185" s="395" t="s">
        <v>154</v>
      </c>
      <c r="G185" s="35">
        <f>G186</f>
        <v>83.3</v>
      </c>
      <c r="H185" s="35" t="e">
        <f>#REF!-G185</f>
        <v>#REF!</v>
      </c>
      <c r="I185" s="88" t="e">
        <f>#REF!-#REF!</f>
        <v>#REF!</v>
      </c>
      <c r="J185" s="35">
        <f t="shared" si="28"/>
        <v>78.2</v>
      </c>
      <c r="K185" s="35">
        <f t="shared" si="28"/>
        <v>78.2</v>
      </c>
    </row>
    <row r="186" spans="1:11" ht="25.5">
      <c r="A186" s="10" t="s">
        <v>19</v>
      </c>
      <c r="B186" s="395">
        <v>901</v>
      </c>
      <c r="C186" s="395" t="s">
        <v>137</v>
      </c>
      <c r="D186" s="395" t="s">
        <v>102</v>
      </c>
      <c r="E186" s="15" t="s">
        <v>18</v>
      </c>
      <c r="F186" s="395" t="s">
        <v>20</v>
      </c>
      <c r="G186" s="35">
        <v>83.3</v>
      </c>
      <c r="H186" s="35" t="e">
        <f>#REF!-G186</f>
        <v>#REF!</v>
      </c>
      <c r="I186" s="88" t="e">
        <f>#REF!-#REF!</f>
        <v>#REF!</v>
      </c>
      <c r="J186" s="35">
        <v>78.2</v>
      </c>
      <c r="K186" s="35">
        <v>78.2</v>
      </c>
    </row>
    <row r="187" spans="1:11">
      <c r="A187" s="29" t="s">
        <v>21</v>
      </c>
      <c r="B187" s="395">
        <v>901</v>
      </c>
      <c r="C187" s="395" t="s">
        <v>137</v>
      </c>
      <c r="D187" s="395" t="s">
        <v>133</v>
      </c>
      <c r="E187" s="15"/>
      <c r="F187" s="395"/>
      <c r="G187" s="35">
        <f>G188</f>
        <v>51</v>
      </c>
      <c r="H187" s="35" t="e">
        <f>#REF!-G187</f>
        <v>#REF!</v>
      </c>
      <c r="I187" s="88" t="e">
        <f>#REF!-#REF!</f>
        <v>#REF!</v>
      </c>
      <c r="J187" s="35">
        <f t="shared" ref="J187:K190" si="29">J188</f>
        <v>52.5</v>
      </c>
      <c r="K187" s="35">
        <f t="shared" si="29"/>
        <v>52.5</v>
      </c>
    </row>
    <row r="188" spans="1:11" ht="66" customHeight="1">
      <c r="A188" s="14" t="s">
        <v>800</v>
      </c>
      <c r="B188" s="395">
        <v>901</v>
      </c>
      <c r="C188" s="395" t="s">
        <v>137</v>
      </c>
      <c r="D188" s="395" t="s">
        <v>133</v>
      </c>
      <c r="E188" s="395" t="s">
        <v>22</v>
      </c>
      <c r="F188" s="395"/>
      <c r="G188" s="35">
        <f>G189</f>
        <v>51</v>
      </c>
      <c r="H188" s="35" t="e">
        <f>#REF!-G188</f>
        <v>#REF!</v>
      </c>
      <c r="I188" s="88" t="e">
        <f>#REF!-#REF!</f>
        <v>#REF!</v>
      </c>
      <c r="J188" s="35">
        <f t="shared" si="29"/>
        <v>52.5</v>
      </c>
      <c r="K188" s="35">
        <f t="shared" si="29"/>
        <v>52.5</v>
      </c>
    </row>
    <row r="189" spans="1:11" ht="66.75" customHeight="1">
      <c r="A189" s="14" t="s">
        <v>801</v>
      </c>
      <c r="B189" s="395">
        <v>901</v>
      </c>
      <c r="C189" s="395" t="s">
        <v>137</v>
      </c>
      <c r="D189" s="395" t="s">
        <v>133</v>
      </c>
      <c r="E189" s="395" t="s">
        <v>23</v>
      </c>
      <c r="F189" s="395"/>
      <c r="G189" s="35">
        <f>G190</f>
        <v>51</v>
      </c>
      <c r="H189" s="35" t="e">
        <f>#REF!-G189</f>
        <v>#REF!</v>
      </c>
      <c r="I189" s="88" t="e">
        <f>#REF!-#REF!</f>
        <v>#REF!</v>
      </c>
      <c r="J189" s="35">
        <f t="shared" si="29"/>
        <v>52.5</v>
      </c>
      <c r="K189" s="35">
        <f t="shared" si="29"/>
        <v>52.5</v>
      </c>
    </row>
    <row r="190" spans="1:11" ht="25.5">
      <c r="A190" s="2" t="s">
        <v>91</v>
      </c>
      <c r="B190" s="395">
        <v>901</v>
      </c>
      <c r="C190" s="395" t="s">
        <v>137</v>
      </c>
      <c r="D190" s="395" t="s">
        <v>133</v>
      </c>
      <c r="E190" s="395" t="s">
        <v>23</v>
      </c>
      <c r="F190" s="395" t="s">
        <v>24</v>
      </c>
      <c r="G190" s="35">
        <f>G191</f>
        <v>51</v>
      </c>
      <c r="H190" s="35" t="e">
        <f>#REF!-G190</f>
        <v>#REF!</v>
      </c>
      <c r="I190" s="88" t="e">
        <f>#REF!-#REF!</f>
        <v>#REF!</v>
      </c>
      <c r="J190" s="35">
        <f t="shared" si="29"/>
        <v>52.5</v>
      </c>
      <c r="K190" s="35">
        <f t="shared" si="29"/>
        <v>52.5</v>
      </c>
    </row>
    <row r="191" spans="1:11" ht="38.25">
      <c r="A191" s="14" t="s">
        <v>25</v>
      </c>
      <c r="B191" s="395">
        <v>901</v>
      </c>
      <c r="C191" s="395" t="s">
        <v>137</v>
      </c>
      <c r="D191" s="395" t="s">
        <v>133</v>
      </c>
      <c r="E191" s="395" t="s">
        <v>23</v>
      </c>
      <c r="F191" s="395" t="s">
        <v>26</v>
      </c>
      <c r="G191" s="35">
        <v>51</v>
      </c>
      <c r="H191" s="35" t="e">
        <f>#REF!-G191</f>
        <v>#REF!</v>
      </c>
      <c r="I191" s="88" t="e">
        <f>#REF!-#REF!</f>
        <v>#REF!</v>
      </c>
      <c r="J191" s="35">
        <v>52.5</v>
      </c>
      <c r="K191" s="35">
        <v>52.5</v>
      </c>
    </row>
    <row r="192" spans="1:11" ht="25.5">
      <c r="A192" s="81" t="s">
        <v>819</v>
      </c>
      <c r="B192" s="82" t="s">
        <v>181</v>
      </c>
      <c r="C192" s="82"/>
      <c r="D192" s="82"/>
      <c r="E192" s="82"/>
      <c r="F192" s="82"/>
      <c r="G192" s="83" t="e">
        <f>#REF!+G194+G203+G213+G222+G208+#REF!</f>
        <v>#REF!</v>
      </c>
      <c r="H192" s="394" t="e">
        <f>#REF!-G192</f>
        <v>#REF!</v>
      </c>
      <c r="I192" s="88" t="e">
        <f>#REF!-#REF!</f>
        <v>#REF!</v>
      </c>
      <c r="J192" s="83">
        <f>J194+J203+J213+J222+J208</f>
        <v>5253.6</v>
      </c>
      <c r="K192" s="83">
        <f>K194+K203+K213+K222+K208</f>
        <v>5541.8</v>
      </c>
    </row>
    <row r="193" spans="1:11" s="65" customFormat="1">
      <c r="A193" s="27" t="s">
        <v>86</v>
      </c>
      <c r="B193" s="3" t="s">
        <v>181</v>
      </c>
      <c r="C193" s="3" t="s">
        <v>101</v>
      </c>
      <c r="D193" s="3" t="s">
        <v>390</v>
      </c>
      <c r="E193" s="3"/>
      <c r="F193" s="3"/>
      <c r="G193" s="394"/>
      <c r="H193" s="394"/>
      <c r="I193" s="88" t="e">
        <f>#REF!-#REF!</f>
        <v>#REF!</v>
      </c>
      <c r="J193" s="394">
        <f>J194+J203+J208</f>
        <v>4374</v>
      </c>
      <c r="K193" s="394">
        <f>K194+K203+K208</f>
        <v>4680</v>
      </c>
    </row>
    <row r="194" spans="1:11" ht="25.5">
      <c r="A194" s="397" t="s">
        <v>182</v>
      </c>
      <c r="B194" s="395" t="s">
        <v>181</v>
      </c>
      <c r="C194" s="395" t="s">
        <v>101</v>
      </c>
      <c r="D194" s="395" t="s">
        <v>133</v>
      </c>
      <c r="E194" s="395"/>
      <c r="F194" s="395"/>
      <c r="G194" s="35" t="e">
        <f>G195</f>
        <v>#REF!</v>
      </c>
      <c r="H194" s="35" t="e">
        <f>#REF!-G194</f>
        <v>#REF!</v>
      </c>
      <c r="I194" s="88" t="e">
        <f>#REF!-#REF!</f>
        <v>#REF!</v>
      </c>
      <c r="J194" s="35">
        <f t="shared" ref="J194:K195" si="30">J195</f>
        <v>3638</v>
      </c>
      <c r="K194" s="35">
        <f t="shared" si="30"/>
        <v>3938</v>
      </c>
    </row>
    <row r="195" spans="1:11" ht="38.25">
      <c r="A195" s="469" t="s">
        <v>827</v>
      </c>
      <c r="B195" s="395" t="s">
        <v>181</v>
      </c>
      <c r="C195" s="395" t="s">
        <v>101</v>
      </c>
      <c r="D195" s="395" t="s">
        <v>133</v>
      </c>
      <c r="E195" s="395" t="s">
        <v>167</v>
      </c>
      <c r="F195" s="395"/>
      <c r="G195" s="35" t="e">
        <f>#REF!</f>
        <v>#REF!</v>
      </c>
      <c r="H195" s="35" t="e">
        <f>#REF!-G195</f>
        <v>#REF!</v>
      </c>
      <c r="I195" s="88" t="e">
        <f>#REF!-#REF!</f>
        <v>#REF!</v>
      </c>
      <c r="J195" s="35">
        <f t="shared" si="30"/>
        <v>3638</v>
      </c>
      <c r="K195" s="35">
        <f t="shared" si="30"/>
        <v>3938</v>
      </c>
    </row>
    <row r="196" spans="1:11" ht="51">
      <c r="A196" s="469" t="s">
        <v>958</v>
      </c>
      <c r="B196" s="395" t="s">
        <v>181</v>
      </c>
      <c r="C196" s="395" t="s">
        <v>101</v>
      </c>
      <c r="D196" s="395" t="s">
        <v>133</v>
      </c>
      <c r="E196" s="395" t="s">
        <v>360</v>
      </c>
      <c r="F196" s="395"/>
      <c r="G196" s="35"/>
      <c r="H196" s="35"/>
      <c r="I196" s="88" t="e">
        <f>#REF!-#REF!</f>
        <v>#REF!</v>
      </c>
      <c r="J196" s="35">
        <f>J197+J200</f>
        <v>3638</v>
      </c>
      <c r="K196" s="35">
        <f>K197+K200</f>
        <v>3938</v>
      </c>
    </row>
    <row r="197" spans="1:11" ht="25.5">
      <c r="A197" s="19" t="s">
        <v>103</v>
      </c>
      <c r="B197" s="395" t="s">
        <v>181</v>
      </c>
      <c r="C197" s="395" t="s">
        <v>101</v>
      </c>
      <c r="D197" s="395" t="s">
        <v>133</v>
      </c>
      <c r="E197" s="48" t="s">
        <v>183</v>
      </c>
      <c r="F197" s="395"/>
      <c r="G197" s="35">
        <f>G198</f>
        <v>2519</v>
      </c>
      <c r="H197" s="35" t="e">
        <f>#REF!-G197</f>
        <v>#REF!</v>
      </c>
      <c r="I197" s="88" t="e">
        <f>#REF!-#REF!</f>
        <v>#REF!</v>
      </c>
      <c r="J197" s="35">
        <f t="shared" ref="J197:K198" si="31">J198</f>
        <v>3606</v>
      </c>
      <c r="K197" s="35">
        <f t="shared" si="31"/>
        <v>3906</v>
      </c>
    </row>
    <row r="198" spans="1:11" ht="63.75">
      <c r="A198" s="28" t="s">
        <v>115</v>
      </c>
      <c r="B198" s="395" t="s">
        <v>181</v>
      </c>
      <c r="C198" s="395" t="s">
        <v>101</v>
      </c>
      <c r="D198" s="395" t="s">
        <v>133</v>
      </c>
      <c r="E198" s="48" t="s">
        <v>183</v>
      </c>
      <c r="F198" s="395" t="s">
        <v>105</v>
      </c>
      <c r="G198" s="35">
        <f>G199</f>
        <v>2519</v>
      </c>
      <c r="H198" s="35" t="e">
        <f>#REF!-G198</f>
        <v>#REF!</v>
      </c>
      <c r="I198" s="88" t="e">
        <f>#REF!-#REF!</f>
        <v>#REF!</v>
      </c>
      <c r="J198" s="35">
        <f t="shared" si="31"/>
        <v>3606</v>
      </c>
      <c r="K198" s="35">
        <f t="shared" si="31"/>
        <v>3906</v>
      </c>
    </row>
    <row r="199" spans="1:11" ht="25.5">
      <c r="A199" s="29" t="s">
        <v>106</v>
      </c>
      <c r="B199" s="395" t="s">
        <v>181</v>
      </c>
      <c r="C199" s="395" t="s">
        <v>101</v>
      </c>
      <c r="D199" s="395" t="s">
        <v>133</v>
      </c>
      <c r="E199" s="48" t="s">
        <v>183</v>
      </c>
      <c r="F199" s="395" t="s">
        <v>107</v>
      </c>
      <c r="G199" s="35">
        <v>2519</v>
      </c>
      <c r="H199" s="35" t="e">
        <f>#REF!-G199</f>
        <v>#REF!</v>
      </c>
      <c r="I199" s="88" t="e">
        <f>#REF!-#REF!</f>
        <v>#REF!</v>
      </c>
      <c r="J199" s="35">
        <v>3606</v>
      </c>
      <c r="K199" s="35">
        <v>3906</v>
      </c>
    </row>
    <row r="200" spans="1:11" ht="25.5">
      <c r="A200" s="19" t="s">
        <v>108</v>
      </c>
      <c r="B200" s="395" t="s">
        <v>181</v>
      </c>
      <c r="C200" s="395" t="s">
        <v>101</v>
      </c>
      <c r="D200" s="395" t="s">
        <v>133</v>
      </c>
      <c r="E200" s="15" t="s">
        <v>184</v>
      </c>
      <c r="F200" s="395"/>
      <c r="G200" s="35" t="e">
        <f>G201+#REF!</f>
        <v>#REF!</v>
      </c>
      <c r="H200" s="35" t="e">
        <f>#REF!-G200</f>
        <v>#REF!</v>
      </c>
      <c r="I200" s="88" t="e">
        <f>#REF!-#REF!</f>
        <v>#REF!</v>
      </c>
      <c r="J200" s="35">
        <f t="shared" ref="J200:K201" si="32">J201</f>
        <v>32</v>
      </c>
      <c r="K200" s="35">
        <f t="shared" si="32"/>
        <v>32</v>
      </c>
    </row>
    <row r="201" spans="1:11" ht="25.5">
      <c r="A201" s="2" t="s">
        <v>214</v>
      </c>
      <c r="B201" s="395" t="s">
        <v>181</v>
      </c>
      <c r="C201" s="395" t="s">
        <v>101</v>
      </c>
      <c r="D201" s="395" t="s">
        <v>133</v>
      </c>
      <c r="E201" s="15" t="s">
        <v>184</v>
      </c>
      <c r="F201" s="395" t="s">
        <v>109</v>
      </c>
      <c r="G201" s="35">
        <f>G202</f>
        <v>10</v>
      </c>
      <c r="H201" s="35" t="e">
        <f>#REF!-G201</f>
        <v>#REF!</v>
      </c>
      <c r="I201" s="88" t="e">
        <f>#REF!-#REF!</f>
        <v>#REF!</v>
      </c>
      <c r="J201" s="35">
        <f t="shared" si="32"/>
        <v>32</v>
      </c>
      <c r="K201" s="35">
        <f t="shared" si="32"/>
        <v>32</v>
      </c>
    </row>
    <row r="202" spans="1:11" ht="25.5">
      <c r="A202" s="14" t="s">
        <v>110</v>
      </c>
      <c r="B202" s="395" t="s">
        <v>181</v>
      </c>
      <c r="C202" s="395" t="s">
        <v>101</v>
      </c>
      <c r="D202" s="395" t="s">
        <v>133</v>
      </c>
      <c r="E202" s="15" t="s">
        <v>184</v>
      </c>
      <c r="F202" s="395" t="s">
        <v>111</v>
      </c>
      <c r="G202" s="35">
        <v>10</v>
      </c>
      <c r="H202" s="35" t="e">
        <f>#REF!-G202</f>
        <v>#REF!</v>
      </c>
      <c r="I202" s="88" t="e">
        <f>#REF!-#REF!</f>
        <v>#REF!</v>
      </c>
      <c r="J202" s="35">
        <v>32</v>
      </c>
      <c r="K202" s="35">
        <v>32</v>
      </c>
    </row>
    <row r="203" spans="1:11">
      <c r="A203" s="26" t="s">
        <v>185</v>
      </c>
      <c r="B203" s="395" t="s">
        <v>181</v>
      </c>
      <c r="C203" s="395" t="s">
        <v>101</v>
      </c>
      <c r="D203" s="395" t="s">
        <v>28</v>
      </c>
      <c r="E203" s="395"/>
      <c r="F203" s="395"/>
      <c r="G203" s="35">
        <f>G204</f>
        <v>100</v>
      </c>
      <c r="H203" s="35" t="e">
        <f>#REF!-G203</f>
        <v>#REF!</v>
      </c>
      <c r="I203" s="88" t="e">
        <f>#REF!-#REF!</f>
        <v>#REF!</v>
      </c>
      <c r="J203" s="35">
        <f t="shared" ref="J203:K206" si="33">J204</f>
        <v>100</v>
      </c>
      <c r="K203" s="35">
        <f t="shared" si="33"/>
        <v>100</v>
      </c>
    </row>
    <row r="204" spans="1:11">
      <c r="A204" s="397" t="s">
        <v>155</v>
      </c>
      <c r="B204" s="395" t="s">
        <v>181</v>
      </c>
      <c r="C204" s="395" t="s">
        <v>101</v>
      </c>
      <c r="D204" s="395" t="s">
        <v>28</v>
      </c>
      <c r="E204" s="395" t="s">
        <v>156</v>
      </c>
      <c r="F204" s="395"/>
      <c r="G204" s="35">
        <f>G205</f>
        <v>100</v>
      </c>
      <c r="H204" s="35" t="e">
        <f>#REF!-G204</f>
        <v>#REF!</v>
      </c>
      <c r="I204" s="88" t="e">
        <f>#REF!-#REF!</f>
        <v>#REF!</v>
      </c>
      <c r="J204" s="35">
        <f t="shared" si="33"/>
        <v>100</v>
      </c>
      <c r="K204" s="35">
        <f t="shared" si="33"/>
        <v>100</v>
      </c>
    </row>
    <row r="205" spans="1:11" ht="38.25">
      <c r="A205" s="26" t="s">
        <v>920</v>
      </c>
      <c r="B205" s="395" t="s">
        <v>181</v>
      </c>
      <c r="C205" s="395" t="s">
        <v>101</v>
      </c>
      <c r="D205" s="395" t="s">
        <v>28</v>
      </c>
      <c r="E205" s="15" t="s">
        <v>159</v>
      </c>
      <c r="F205" s="395"/>
      <c r="G205" s="35">
        <f>G206</f>
        <v>100</v>
      </c>
      <c r="H205" s="35" t="e">
        <f>#REF!-G205</f>
        <v>#REF!</v>
      </c>
      <c r="I205" s="88" t="e">
        <f>#REF!-#REF!</f>
        <v>#REF!</v>
      </c>
      <c r="J205" s="35">
        <f t="shared" si="33"/>
        <v>100</v>
      </c>
      <c r="K205" s="35">
        <f t="shared" si="33"/>
        <v>100</v>
      </c>
    </row>
    <row r="206" spans="1:11">
      <c r="A206" s="2" t="s">
        <v>117</v>
      </c>
      <c r="B206" s="395" t="s">
        <v>181</v>
      </c>
      <c r="C206" s="395" t="s">
        <v>101</v>
      </c>
      <c r="D206" s="395" t="s">
        <v>28</v>
      </c>
      <c r="E206" s="15" t="s">
        <v>159</v>
      </c>
      <c r="F206" s="395" t="s">
        <v>118</v>
      </c>
      <c r="G206" s="35">
        <f>G207</f>
        <v>100</v>
      </c>
      <c r="H206" s="35" t="e">
        <f>#REF!-G206</f>
        <v>#REF!</v>
      </c>
      <c r="I206" s="88" t="e">
        <f>#REF!-#REF!</f>
        <v>#REF!</v>
      </c>
      <c r="J206" s="35">
        <f t="shared" si="33"/>
        <v>100</v>
      </c>
      <c r="K206" s="35">
        <f t="shared" si="33"/>
        <v>100</v>
      </c>
    </row>
    <row r="207" spans="1:11">
      <c r="A207" s="29" t="s">
        <v>161</v>
      </c>
      <c r="B207" s="395" t="s">
        <v>181</v>
      </c>
      <c r="C207" s="395" t="s">
        <v>101</v>
      </c>
      <c r="D207" s="395" t="s">
        <v>28</v>
      </c>
      <c r="E207" s="15" t="s">
        <v>159</v>
      </c>
      <c r="F207" s="395" t="s">
        <v>162</v>
      </c>
      <c r="G207" s="35">
        <v>100</v>
      </c>
      <c r="H207" s="35" t="e">
        <f>#REF!-G207</f>
        <v>#REF!</v>
      </c>
      <c r="I207" s="88" t="e">
        <f>#REF!-#REF!</f>
        <v>#REF!</v>
      </c>
      <c r="J207" s="35">
        <v>100</v>
      </c>
      <c r="K207" s="35">
        <v>100</v>
      </c>
    </row>
    <row r="208" spans="1:11">
      <c r="A208" s="397" t="s">
        <v>149</v>
      </c>
      <c r="B208" s="395" t="s">
        <v>181</v>
      </c>
      <c r="C208" s="395" t="s">
        <v>101</v>
      </c>
      <c r="D208" s="395" t="s">
        <v>150</v>
      </c>
      <c r="E208" s="15"/>
      <c r="F208" s="395"/>
      <c r="G208" s="35">
        <f>G209</f>
        <v>487</v>
      </c>
      <c r="H208" s="35" t="e">
        <f>#REF!-G208</f>
        <v>#REF!</v>
      </c>
      <c r="I208" s="88" t="e">
        <f>#REF!-#REF!</f>
        <v>#REF!</v>
      </c>
      <c r="J208" s="35">
        <f t="shared" ref="J208:K209" si="34">J209</f>
        <v>636</v>
      </c>
      <c r="K208" s="35">
        <f t="shared" si="34"/>
        <v>642</v>
      </c>
    </row>
    <row r="209" spans="1:11">
      <c r="A209" s="397" t="s">
        <v>155</v>
      </c>
      <c r="B209" s="395" t="s">
        <v>181</v>
      </c>
      <c r="C209" s="395" t="s">
        <v>101</v>
      </c>
      <c r="D209" s="395" t="s">
        <v>150</v>
      </c>
      <c r="E209" s="15" t="s">
        <v>156</v>
      </c>
      <c r="F209" s="395"/>
      <c r="G209" s="35">
        <f>G210</f>
        <v>487</v>
      </c>
      <c r="H209" s="35" t="e">
        <f>#REF!-G209</f>
        <v>#REF!</v>
      </c>
      <c r="I209" s="88" t="e">
        <f>#REF!-#REF!</f>
        <v>#REF!</v>
      </c>
      <c r="J209" s="35">
        <f t="shared" si="34"/>
        <v>636</v>
      </c>
      <c r="K209" s="35">
        <f t="shared" si="34"/>
        <v>642</v>
      </c>
    </row>
    <row r="210" spans="1:11" ht="25.5">
      <c r="A210" s="29" t="s">
        <v>816</v>
      </c>
      <c r="B210" s="395" t="s">
        <v>181</v>
      </c>
      <c r="C210" s="395" t="s">
        <v>101</v>
      </c>
      <c r="D210" s="395" t="s">
        <v>150</v>
      </c>
      <c r="E210" s="15" t="s">
        <v>165</v>
      </c>
      <c r="F210" s="395"/>
      <c r="G210" s="35">
        <f>SUM(G211)</f>
        <v>487</v>
      </c>
      <c r="H210" s="35" t="e">
        <f>#REF!-G210</f>
        <v>#REF!</v>
      </c>
      <c r="I210" s="88" t="e">
        <f>#REF!-#REF!</f>
        <v>#REF!</v>
      </c>
      <c r="J210" s="35">
        <f t="shared" ref="J210:K211" si="35">SUM(J211)</f>
        <v>636</v>
      </c>
      <c r="K210" s="35">
        <f t="shared" si="35"/>
        <v>642</v>
      </c>
    </row>
    <row r="211" spans="1:11" ht="25.5">
      <c r="A211" s="2" t="s">
        <v>214</v>
      </c>
      <c r="B211" s="395" t="s">
        <v>181</v>
      </c>
      <c r="C211" s="395" t="s">
        <v>101</v>
      </c>
      <c r="D211" s="395" t="s">
        <v>150</v>
      </c>
      <c r="E211" s="15" t="s">
        <v>165</v>
      </c>
      <c r="F211" s="395" t="s">
        <v>109</v>
      </c>
      <c r="G211" s="35">
        <f>SUM(G212)</f>
        <v>487</v>
      </c>
      <c r="H211" s="35" t="e">
        <f>#REF!-G211</f>
        <v>#REF!</v>
      </c>
      <c r="I211" s="88" t="e">
        <f>#REF!-#REF!</f>
        <v>#REF!</v>
      </c>
      <c r="J211" s="35">
        <f t="shared" si="35"/>
        <v>636</v>
      </c>
      <c r="K211" s="35">
        <f t="shared" si="35"/>
        <v>642</v>
      </c>
    </row>
    <row r="212" spans="1:11" ht="25.5">
      <c r="A212" s="14" t="s">
        <v>110</v>
      </c>
      <c r="B212" s="395" t="s">
        <v>181</v>
      </c>
      <c r="C212" s="395" t="s">
        <v>101</v>
      </c>
      <c r="D212" s="395" t="s">
        <v>150</v>
      </c>
      <c r="E212" s="15" t="s">
        <v>165</v>
      </c>
      <c r="F212" s="395" t="s">
        <v>111</v>
      </c>
      <c r="G212" s="35">
        <v>487</v>
      </c>
      <c r="H212" s="35" t="e">
        <f>#REF!-G212</f>
        <v>#REF!</v>
      </c>
      <c r="I212" s="88" t="e">
        <f>#REF!-#REF!</f>
        <v>#REF!</v>
      </c>
      <c r="J212" s="35">
        <v>636</v>
      </c>
      <c r="K212" s="35">
        <v>642</v>
      </c>
    </row>
    <row r="213" spans="1:11">
      <c r="A213" s="397" t="s">
        <v>136</v>
      </c>
      <c r="B213" s="395" t="s">
        <v>181</v>
      </c>
      <c r="C213" s="395" t="s">
        <v>137</v>
      </c>
      <c r="D213" s="479" t="s">
        <v>390</v>
      </c>
      <c r="E213" s="395"/>
      <c r="F213" s="395"/>
      <c r="G213" s="35">
        <f>G214</f>
        <v>255</v>
      </c>
      <c r="H213" s="35" t="e">
        <f>#REF!-G213</f>
        <v>#REF!</v>
      </c>
      <c r="I213" s="88" t="e">
        <f>#REF!-#REF!</f>
        <v>#REF!</v>
      </c>
      <c r="J213" s="35">
        <f t="shared" ref="J213:K216" si="36">J214</f>
        <v>861.8</v>
      </c>
      <c r="K213" s="35">
        <f t="shared" si="36"/>
        <v>861.8</v>
      </c>
    </row>
    <row r="214" spans="1:11">
      <c r="A214" s="397" t="s">
        <v>186</v>
      </c>
      <c r="B214" s="395" t="s">
        <v>181</v>
      </c>
      <c r="C214" s="395">
        <v>10</v>
      </c>
      <c r="D214" s="395" t="s">
        <v>101</v>
      </c>
      <c r="E214" s="395"/>
      <c r="F214" s="395"/>
      <c r="G214" s="35">
        <f>G215</f>
        <v>255</v>
      </c>
      <c r="H214" s="35" t="e">
        <f>#REF!-G214</f>
        <v>#REF!</v>
      </c>
      <c r="I214" s="88" t="e">
        <f>#REF!-#REF!</f>
        <v>#REF!</v>
      </c>
      <c r="J214" s="35">
        <f t="shared" si="36"/>
        <v>861.8</v>
      </c>
      <c r="K214" s="35">
        <f t="shared" si="36"/>
        <v>861.8</v>
      </c>
    </row>
    <row r="215" spans="1:11" ht="25.5">
      <c r="A215" s="2" t="s">
        <v>785</v>
      </c>
      <c r="B215" s="395" t="s">
        <v>181</v>
      </c>
      <c r="C215" s="395">
        <v>10</v>
      </c>
      <c r="D215" s="395" t="s">
        <v>101</v>
      </c>
      <c r="E215" s="15" t="s">
        <v>113</v>
      </c>
      <c r="F215" s="395"/>
      <c r="G215" s="35">
        <f>G216</f>
        <v>255</v>
      </c>
      <c r="H215" s="35" t="e">
        <f>#REF!-G215</f>
        <v>#REF!</v>
      </c>
      <c r="I215" s="88" t="e">
        <f>#REF!-#REF!</f>
        <v>#REF!</v>
      </c>
      <c r="J215" s="35">
        <f t="shared" si="36"/>
        <v>861.8</v>
      </c>
      <c r="K215" s="35">
        <f t="shared" si="36"/>
        <v>861.8</v>
      </c>
    </row>
    <row r="216" spans="1:11" ht="38.25">
      <c r="A216" s="2" t="s">
        <v>597</v>
      </c>
      <c r="B216" s="395" t="s">
        <v>181</v>
      </c>
      <c r="C216" s="395">
        <v>10</v>
      </c>
      <c r="D216" s="395" t="s">
        <v>101</v>
      </c>
      <c r="E216" s="15" t="s">
        <v>152</v>
      </c>
      <c r="F216" s="395"/>
      <c r="G216" s="35">
        <f>G217</f>
        <v>255</v>
      </c>
      <c r="H216" s="35" t="e">
        <f>#REF!-G216</f>
        <v>#REF!</v>
      </c>
      <c r="I216" s="88" t="e">
        <f>#REF!-#REF!</f>
        <v>#REF!</v>
      </c>
      <c r="J216" s="35">
        <f t="shared" si="36"/>
        <v>861.8</v>
      </c>
      <c r="K216" s="35">
        <f t="shared" si="36"/>
        <v>861.8</v>
      </c>
    </row>
    <row r="217" spans="1:11">
      <c r="A217" s="19" t="s">
        <v>187</v>
      </c>
      <c r="B217" s="395" t="s">
        <v>181</v>
      </c>
      <c r="C217" s="49" t="s">
        <v>137</v>
      </c>
      <c r="D217" s="395" t="s">
        <v>101</v>
      </c>
      <c r="E217" s="15" t="s">
        <v>188</v>
      </c>
      <c r="F217" s="395"/>
      <c r="G217" s="35">
        <f>G220+G218</f>
        <v>255</v>
      </c>
      <c r="H217" s="35" t="e">
        <f>#REF!-G217</f>
        <v>#REF!</v>
      </c>
      <c r="I217" s="88" t="e">
        <f>#REF!-#REF!</f>
        <v>#REF!</v>
      </c>
      <c r="J217" s="35">
        <f>J220+J218</f>
        <v>861.8</v>
      </c>
      <c r="K217" s="35">
        <f>K220+K218</f>
        <v>861.8</v>
      </c>
    </row>
    <row r="218" spans="1:11" ht="25.5">
      <c r="A218" s="2" t="s">
        <v>214</v>
      </c>
      <c r="B218" s="395" t="s">
        <v>181</v>
      </c>
      <c r="C218" s="49" t="s">
        <v>137</v>
      </c>
      <c r="D218" s="395" t="s">
        <v>101</v>
      </c>
      <c r="E218" s="15" t="s">
        <v>188</v>
      </c>
      <c r="F218" s="395" t="s">
        <v>109</v>
      </c>
      <c r="G218" s="35">
        <f>SUM(G219)</f>
        <v>3</v>
      </c>
      <c r="H218" s="35" t="e">
        <f>#REF!-G218</f>
        <v>#REF!</v>
      </c>
      <c r="I218" s="88" t="e">
        <f>#REF!-#REF!</f>
        <v>#REF!</v>
      </c>
      <c r="J218" s="35">
        <f>SUM(J219)</f>
        <v>35</v>
      </c>
      <c r="K218" s="35">
        <f>SUM(K219)</f>
        <v>35</v>
      </c>
    </row>
    <row r="219" spans="1:11" ht="25.5">
      <c r="A219" s="14" t="s">
        <v>110</v>
      </c>
      <c r="B219" s="395" t="s">
        <v>181</v>
      </c>
      <c r="C219" s="49" t="s">
        <v>137</v>
      </c>
      <c r="D219" s="395" t="s">
        <v>101</v>
      </c>
      <c r="E219" s="15" t="s">
        <v>188</v>
      </c>
      <c r="F219" s="395" t="s">
        <v>111</v>
      </c>
      <c r="G219" s="35">
        <v>3</v>
      </c>
      <c r="H219" s="35" t="e">
        <f>#REF!-G219</f>
        <v>#REF!</v>
      </c>
      <c r="I219" s="88" t="e">
        <f>#REF!-#REF!</f>
        <v>#REF!</v>
      </c>
      <c r="J219" s="35">
        <v>35</v>
      </c>
      <c r="K219" s="35">
        <v>35</v>
      </c>
    </row>
    <row r="220" spans="1:11">
      <c r="A220" s="2" t="s">
        <v>189</v>
      </c>
      <c r="B220" s="395" t="s">
        <v>181</v>
      </c>
      <c r="C220" s="395">
        <v>10</v>
      </c>
      <c r="D220" s="395" t="s">
        <v>101</v>
      </c>
      <c r="E220" s="15" t="s">
        <v>188</v>
      </c>
      <c r="F220" s="395" t="s">
        <v>154</v>
      </c>
      <c r="G220" s="35">
        <f>G221</f>
        <v>252</v>
      </c>
      <c r="H220" s="35" t="e">
        <f>#REF!-G220</f>
        <v>#REF!</v>
      </c>
      <c r="I220" s="88" t="e">
        <f>#REF!-#REF!</f>
        <v>#REF!</v>
      </c>
      <c r="J220" s="35">
        <f>J221</f>
        <v>826.8</v>
      </c>
      <c r="K220" s="35">
        <f>K221</f>
        <v>826.8</v>
      </c>
    </row>
    <row r="221" spans="1:11" ht="17.25" customHeight="1">
      <c r="A221" s="10" t="s">
        <v>19</v>
      </c>
      <c r="B221" s="395" t="s">
        <v>181</v>
      </c>
      <c r="C221" s="395">
        <v>10</v>
      </c>
      <c r="D221" s="395" t="s">
        <v>101</v>
      </c>
      <c r="E221" s="15" t="s">
        <v>188</v>
      </c>
      <c r="F221" s="395" t="s">
        <v>20</v>
      </c>
      <c r="G221" s="35">
        <v>252</v>
      </c>
      <c r="H221" s="35" t="e">
        <f>#REF!-G221</f>
        <v>#REF!</v>
      </c>
      <c r="I221" s="88" t="e">
        <f>#REF!-#REF!</f>
        <v>#REF!</v>
      </c>
      <c r="J221" s="35">
        <v>826.8</v>
      </c>
      <c r="K221" s="35">
        <v>826.8</v>
      </c>
    </row>
    <row r="222" spans="1:11" ht="25.5">
      <c r="A222" s="397" t="s">
        <v>10</v>
      </c>
      <c r="B222" s="395" t="s">
        <v>181</v>
      </c>
      <c r="C222" s="395" t="s">
        <v>150</v>
      </c>
      <c r="D222" s="473" t="s">
        <v>390</v>
      </c>
      <c r="E222" s="395"/>
      <c r="F222" s="395"/>
      <c r="G222" s="35" t="e">
        <f>G223</f>
        <v>#REF!</v>
      </c>
      <c r="H222" s="35" t="e">
        <f>#REF!-G222</f>
        <v>#REF!</v>
      </c>
      <c r="I222" s="88" t="e">
        <f>#REF!-#REF!</f>
        <v>#REF!</v>
      </c>
      <c r="J222" s="35">
        <f t="shared" ref="J222:K223" si="37">J223</f>
        <v>17.8</v>
      </c>
      <c r="K222" s="35">
        <f t="shared" si="37"/>
        <v>0</v>
      </c>
    </row>
    <row r="223" spans="1:11" ht="25.5">
      <c r="A223" s="397" t="s">
        <v>16</v>
      </c>
      <c r="B223" s="395" t="s">
        <v>181</v>
      </c>
      <c r="C223" s="395" t="s">
        <v>150</v>
      </c>
      <c r="D223" s="395" t="s">
        <v>101</v>
      </c>
      <c r="E223" s="395"/>
      <c r="F223" s="395"/>
      <c r="G223" s="35" t="e">
        <f>G224</f>
        <v>#REF!</v>
      </c>
      <c r="H223" s="35" t="e">
        <f>#REF!-G223</f>
        <v>#REF!</v>
      </c>
      <c r="I223" s="88" t="e">
        <f>#REF!-#REF!</f>
        <v>#REF!</v>
      </c>
      <c r="J223" s="35">
        <f t="shared" si="37"/>
        <v>17.8</v>
      </c>
      <c r="K223" s="35">
        <f t="shared" si="37"/>
        <v>0</v>
      </c>
    </row>
    <row r="224" spans="1:11" ht="38.25">
      <c r="A224" s="469" t="s">
        <v>935</v>
      </c>
      <c r="B224" s="395" t="s">
        <v>181</v>
      </c>
      <c r="C224" s="395" t="s">
        <v>150</v>
      </c>
      <c r="D224" s="395" t="s">
        <v>101</v>
      </c>
      <c r="E224" s="395" t="s">
        <v>167</v>
      </c>
      <c r="F224" s="395"/>
      <c r="G224" s="35" t="e">
        <f>#REF!</f>
        <v>#REF!</v>
      </c>
      <c r="H224" s="35" t="e">
        <f>#REF!-G224</f>
        <v>#REF!</v>
      </c>
      <c r="I224" s="88" t="e">
        <f>#REF!-#REF!</f>
        <v>#REF!</v>
      </c>
      <c r="J224" s="35">
        <f>J226</f>
        <v>17.8</v>
      </c>
      <c r="K224" s="35">
        <f>K226</f>
        <v>0</v>
      </c>
    </row>
    <row r="225" spans="1:11">
      <c r="A225" s="397" t="s">
        <v>220</v>
      </c>
      <c r="B225" s="395" t="s">
        <v>181</v>
      </c>
      <c r="C225" s="395" t="s">
        <v>150</v>
      </c>
      <c r="D225" s="395" t="s">
        <v>101</v>
      </c>
      <c r="E225" s="395" t="s">
        <v>219</v>
      </c>
      <c r="F225" s="395"/>
      <c r="G225" s="35"/>
      <c r="H225" s="35"/>
      <c r="I225" s="88" t="e">
        <f>#REF!-#REF!</f>
        <v>#REF!</v>
      </c>
      <c r="J225" s="35">
        <f t="shared" ref="J225:K227" si="38">J226</f>
        <v>17.8</v>
      </c>
      <c r="K225" s="35">
        <f t="shared" si="38"/>
        <v>0</v>
      </c>
    </row>
    <row r="226" spans="1:11">
      <c r="A226" s="397" t="s">
        <v>175</v>
      </c>
      <c r="B226" s="395" t="s">
        <v>181</v>
      </c>
      <c r="C226" s="395" t="s">
        <v>150</v>
      </c>
      <c r="D226" s="395" t="s">
        <v>101</v>
      </c>
      <c r="E226" s="15" t="s">
        <v>176</v>
      </c>
      <c r="F226" s="395"/>
      <c r="G226" s="35">
        <f>G227</f>
        <v>25</v>
      </c>
      <c r="H226" s="35" t="e">
        <f>#REF!-G226</f>
        <v>#REF!</v>
      </c>
      <c r="I226" s="88" t="e">
        <f>#REF!-#REF!</f>
        <v>#REF!</v>
      </c>
      <c r="J226" s="35">
        <f t="shared" si="38"/>
        <v>17.8</v>
      </c>
      <c r="K226" s="35">
        <f t="shared" si="38"/>
        <v>0</v>
      </c>
    </row>
    <row r="227" spans="1:11" ht="25.5">
      <c r="A227" s="26" t="s">
        <v>177</v>
      </c>
      <c r="B227" s="395" t="s">
        <v>181</v>
      </c>
      <c r="C227" s="395" t="s">
        <v>150</v>
      </c>
      <c r="D227" s="395" t="s">
        <v>101</v>
      </c>
      <c r="E227" s="15" t="s">
        <v>176</v>
      </c>
      <c r="F227" s="395" t="s">
        <v>178</v>
      </c>
      <c r="G227" s="35">
        <f>G228</f>
        <v>25</v>
      </c>
      <c r="H227" s="35" t="e">
        <f>#REF!-G227</f>
        <v>#REF!</v>
      </c>
      <c r="I227" s="88" t="e">
        <f>#REF!-#REF!</f>
        <v>#REF!</v>
      </c>
      <c r="J227" s="35">
        <f t="shared" si="38"/>
        <v>17.8</v>
      </c>
      <c r="K227" s="35">
        <f t="shared" si="38"/>
        <v>0</v>
      </c>
    </row>
    <row r="228" spans="1:11">
      <c r="A228" s="10" t="s">
        <v>179</v>
      </c>
      <c r="B228" s="395" t="s">
        <v>181</v>
      </c>
      <c r="C228" s="395" t="s">
        <v>150</v>
      </c>
      <c r="D228" s="395" t="s">
        <v>101</v>
      </c>
      <c r="E228" s="15" t="s">
        <v>176</v>
      </c>
      <c r="F228" s="395" t="s">
        <v>180</v>
      </c>
      <c r="G228" s="35">
        <v>25</v>
      </c>
      <c r="H228" s="35" t="e">
        <f>#REF!-G228</f>
        <v>#REF!</v>
      </c>
      <c r="I228" s="88" t="e">
        <f>#REF!-#REF!</f>
        <v>#REF!</v>
      </c>
      <c r="J228" s="35">
        <v>17.8</v>
      </c>
      <c r="K228" s="35">
        <v>0</v>
      </c>
    </row>
    <row r="229" spans="1:11" ht="25.5">
      <c r="A229" s="81" t="s">
        <v>820</v>
      </c>
      <c r="B229" s="82" t="s">
        <v>190</v>
      </c>
      <c r="C229" s="82"/>
      <c r="D229" s="82"/>
      <c r="E229" s="82"/>
      <c r="F229" s="82"/>
      <c r="G229" s="83" t="e">
        <f>G231+G240+G297</f>
        <v>#REF!</v>
      </c>
      <c r="H229" s="35" t="e">
        <f>#REF!-G229</f>
        <v>#REF!</v>
      </c>
      <c r="I229" s="88" t="e">
        <f>#REF!-#REF!</f>
        <v>#REF!</v>
      </c>
      <c r="J229" s="83">
        <f>J231+J240+J297</f>
        <v>147581.00499999998</v>
      </c>
      <c r="K229" s="83">
        <f>K231+K240+K297</f>
        <v>147581.00499999998</v>
      </c>
    </row>
    <row r="230" spans="1:11">
      <c r="A230" s="27" t="s">
        <v>7</v>
      </c>
      <c r="B230" s="395" t="s">
        <v>190</v>
      </c>
      <c r="C230" s="395" t="s">
        <v>146</v>
      </c>
      <c r="D230" s="3" t="s">
        <v>390</v>
      </c>
      <c r="E230" s="3"/>
      <c r="F230" s="3"/>
      <c r="G230" s="394"/>
      <c r="H230" s="35"/>
      <c r="I230" s="88" t="e">
        <f>#REF!-#REF!</f>
        <v>#REF!</v>
      </c>
      <c r="J230" s="394">
        <f>J231+J240+J297</f>
        <v>147581.00499999998</v>
      </c>
      <c r="K230" s="394">
        <f>K231+K240+K297</f>
        <v>147581.00499999998</v>
      </c>
    </row>
    <row r="231" spans="1:11">
      <c r="A231" s="397" t="s">
        <v>191</v>
      </c>
      <c r="B231" s="395" t="s">
        <v>190</v>
      </c>
      <c r="C231" s="395" t="s">
        <v>146</v>
      </c>
      <c r="D231" s="395" t="s">
        <v>101</v>
      </c>
      <c r="E231" s="395"/>
      <c r="F231" s="395"/>
      <c r="G231" s="35" t="e">
        <f>G232+#REF!</f>
        <v>#REF!</v>
      </c>
      <c r="H231" s="35" t="e">
        <f>#REF!-G231</f>
        <v>#REF!</v>
      </c>
      <c r="I231" s="88" t="e">
        <f>#REF!-#REF!</f>
        <v>#REF!</v>
      </c>
      <c r="J231" s="35">
        <f>J232</f>
        <v>32100.5</v>
      </c>
      <c r="K231" s="35">
        <f>K232</f>
        <v>32100.5</v>
      </c>
    </row>
    <row r="232" spans="1:11" ht="38.25">
      <c r="A232" s="437" t="s">
        <v>583</v>
      </c>
      <c r="B232" s="395" t="s">
        <v>190</v>
      </c>
      <c r="C232" s="395" t="s">
        <v>146</v>
      </c>
      <c r="D232" s="395" t="s">
        <v>101</v>
      </c>
      <c r="E232" s="49" t="s">
        <v>192</v>
      </c>
      <c r="F232" s="395"/>
      <c r="G232" s="35" t="e">
        <f>G233</f>
        <v>#REF!</v>
      </c>
      <c r="H232" s="35" t="e">
        <f>#REF!-G232</f>
        <v>#REF!</v>
      </c>
      <c r="I232" s="88" t="e">
        <f>#REF!-#REF!</f>
        <v>#REF!</v>
      </c>
      <c r="J232" s="35">
        <f>J233</f>
        <v>32100.5</v>
      </c>
      <c r="K232" s="35">
        <f>K233</f>
        <v>32100.5</v>
      </c>
    </row>
    <row r="233" spans="1:11" ht="25.5">
      <c r="A233" s="397" t="s">
        <v>582</v>
      </c>
      <c r="B233" s="395" t="s">
        <v>190</v>
      </c>
      <c r="C233" s="395" t="s">
        <v>146</v>
      </c>
      <c r="D233" s="395" t="s">
        <v>101</v>
      </c>
      <c r="E233" s="49" t="s">
        <v>193</v>
      </c>
      <c r="F233" s="395"/>
      <c r="G233" s="35" t="e">
        <f>G234+G237</f>
        <v>#REF!</v>
      </c>
      <c r="H233" s="35" t="e">
        <f>#REF!-G233</f>
        <v>#REF!</v>
      </c>
      <c r="I233" s="88" t="e">
        <f>#REF!-#REF!</f>
        <v>#REF!</v>
      </c>
      <c r="J233" s="35">
        <f>J234+J237</f>
        <v>32100.5</v>
      </c>
      <c r="K233" s="35">
        <f>K234+K237</f>
        <v>32100.5</v>
      </c>
    </row>
    <row r="234" spans="1:11" ht="25.5">
      <c r="A234" s="397" t="s">
        <v>194</v>
      </c>
      <c r="B234" s="395" t="s">
        <v>190</v>
      </c>
      <c r="C234" s="395" t="s">
        <v>146</v>
      </c>
      <c r="D234" s="395" t="s">
        <v>101</v>
      </c>
      <c r="E234" s="9" t="s">
        <v>195</v>
      </c>
      <c r="F234" s="395"/>
      <c r="G234" s="35" t="e">
        <f>#REF!+#REF!+#REF!+G235</f>
        <v>#REF!</v>
      </c>
      <c r="H234" s="35" t="e">
        <f>#REF!-G234</f>
        <v>#REF!</v>
      </c>
      <c r="I234" s="88" t="e">
        <f>#REF!-#REF!</f>
        <v>#REF!</v>
      </c>
      <c r="J234" s="35">
        <f>J235</f>
        <v>19435.900000000001</v>
      </c>
      <c r="K234" s="35">
        <f>K235</f>
        <v>19435.900000000001</v>
      </c>
    </row>
    <row r="235" spans="1:11" ht="25.5">
      <c r="A235" s="14" t="s">
        <v>91</v>
      </c>
      <c r="B235" s="395" t="s">
        <v>190</v>
      </c>
      <c r="C235" s="395" t="s">
        <v>146</v>
      </c>
      <c r="D235" s="395" t="s">
        <v>101</v>
      </c>
      <c r="E235" s="9" t="s">
        <v>195</v>
      </c>
      <c r="F235" s="395" t="s">
        <v>24</v>
      </c>
      <c r="G235" s="35">
        <f>SUM(G236)</f>
        <v>20955.5</v>
      </c>
      <c r="H235" s="35" t="e">
        <f>#REF!-G235</f>
        <v>#REF!</v>
      </c>
      <c r="I235" s="88" t="e">
        <f>#REF!-#REF!</f>
        <v>#REF!</v>
      </c>
      <c r="J235" s="35">
        <f>SUM(J236)</f>
        <v>19435.900000000001</v>
      </c>
      <c r="K235" s="35">
        <f>SUM(K236)</f>
        <v>19435.900000000001</v>
      </c>
    </row>
    <row r="236" spans="1:11">
      <c r="A236" s="14" t="s">
        <v>92</v>
      </c>
      <c r="B236" s="395" t="s">
        <v>190</v>
      </c>
      <c r="C236" s="395" t="s">
        <v>146</v>
      </c>
      <c r="D236" s="395" t="s">
        <v>101</v>
      </c>
      <c r="E236" s="9" t="s">
        <v>195</v>
      </c>
      <c r="F236" s="395" t="s">
        <v>93</v>
      </c>
      <c r="G236" s="35">
        <v>20955.5</v>
      </c>
      <c r="H236" s="35" t="e">
        <f>#REF!-G236</f>
        <v>#REF!</v>
      </c>
      <c r="I236" s="88" t="e">
        <f>#REF!-#REF!</f>
        <v>#REF!</v>
      </c>
      <c r="J236" s="35">
        <v>19435.900000000001</v>
      </c>
      <c r="K236" s="35">
        <v>19435.900000000001</v>
      </c>
    </row>
    <row r="237" spans="1:11" ht="51">
      <c r="A237" s="18" t="s">
        <v>369</v>
      </c>
      <c r="B237" s="395" t="s">
        <v>190</v>
      </c>
      <c r="C237" s="395" t="s">
        <v>146</v>
      </c>
      <c r="D237" s="395" t="s">
        <v>101</v>
      </c>
      <c r="E237" s="9" t="s">
        <v>196</v>
      </c>
      <c r="F237" s="395"/>
      <c r="G237" s="35" t="e">
        <f>#REF!+G238</f>
        <v>#REF!</v>
      </c>
      <c r="H237" s="35" t="e">
        <f>#REF!-G237</f>
        <v>#REF!</v>
      </c>
      <c r="I237" s="88" t="e">
        <f>#REF!-#REF!</f>
        <v>#REF!</v>
      </c>
      <c r="J237" s="35">
        <f>J238</f>
        <v>12664.6</v>
      </c>
      <c r="K237" s="35">
        <f>K238</f>
        <v>12664.6</v>
      </c>
    </row>
    <row r="238" spans="1:11" ht="25.5">
      <c r="A238" s="14" t="s">
        <v>91</v>
      </c>
      <c r="B238" s="395" t="s">
        <v>190</v>
      </c>
      <c r="C238" s="395" t="s">
        <v>146</v>
      </c>
      <c r="D238" s="395" t="s">
        <v>101</v>
      </c>
      <c r="E238" s="9" t="s">
        <v>196</v>
      </c>
      <c r="F238" s="395" t="s">
        <v>24</v>
      </c>
      <c r="G238" s="35">
        <f>SUM(G239)</f>
        <v>9552.7000000000007</v>
      </c>
      <c r="H238" s="35" t="e">
        <f>#REF!-G238</f>
        <v>#REF!</v>
      </c>
      <c r="I238" s="88" t="e">
        <f>#REF!-#REF!</f>
        <v>#REF!</v>
      </c>
      <c r="J238" s="35">
        <f>SUM(J239)</f>
        <v>12664.6</v>
      </c>
      <c r="K238" s="35">
        <f>SUM(K239)</f>
        <v>12664.6</v>
      </c>
    </row>
    <row r="239" spans="1:11">
      <c r="A239" s="14" t="s">
        <v>92</v>
      </c>
      <c r="B239" s="395" t="s">
        <v>190</v>
      </c>
      <c r="C239" s="395" t="s">
        <v>146</v>
      </c>
      <c r="D239" s="395" t="s">
        <v>101</v>
      </c>
      <c r="E239" s="9" t="s">
        <v>196</v>
      </c>
      <c r="F239" s="395" t="s">
        <v>93</v>
      </c>
      <c r="G239" s="35">
        <v>9552.7000000000007</v>
      </c>
      <c r="H239" s="35" t="e">
        <f>#REF!-G239</f>
        <v>#REF!</v>
      </c>
      <c r="I239" s="88" t="e">
        <f>#REF!-#REF!</f>
        <v>#REF!</v>
      </c>
      <c r="J239" s="35">
        <v>12664.6</v>
      </c>
      <c r="K239" s="35">
        <v>12664.6</v>
      </c>
    </row>
    <row r="240" spans="1:11" s="65" customFormat="1">
      <c r="A240" s="397" t="s">
        <v>197</v>
      </c>
      <c r="B240" s="395" t="s">
        <v>190</v>
      </c>
      <c r="C240" s="395" t="s">
        <v>146</v>
      </c>
      <c r="D240" s="395" t="s">
        <v>132</v>
      </c>
      <c r="E240" s="395"/>
      <c r="F240" s="395"/>
      <c r="G240" s="35" t="e">
        <f>G241+#REF!+#REF!</f>
        <v>#REF!</v>
      </c>
      <c r="H240" s="35" t="e">
        <f>#REF!-G240</f>
        <v>#REF!</v>
      </c>
      <c r="I240" s="88" t="e">
        <f>#REF!-#REF!</f>
        <v>#REF!</v>
      </c>
      <c r="J240" s="35">
        <f>J241</f>
        <v>113089.79999999999</v>
      </c>
      <c r="K240" s="35">
        <f>K241</f>
        <v>113089.79999999999</v>
      </c>
    </row>
    <row r="241" spans="1:11" ht="38.25">
      <c r="A241" s="397" t="s">
        <v>583</v>
      </c>
      <c r="B241" s="395" t="s">
        <v>190</v>
      </c>
      <c r="C241" s="395" t="s">
        <v>146</v>
      </c>
      <c r="D241" s="395" t="s">
        <v>132</v>
      </c>
      <c r="E241" s="49" t="s">
        <v>192</v>
      </c>
      <c r="F241" s="395"/>
      <c r="G241" s="35" t="e">
        <f>G242+#REF!</f>
        <v>#REF!</v>
      </c>
      <c r="H241" s="35" t="e">
        <f>#REF!-G241</f>
        <v>#REF!</v>
      </c>
      <c r="I241" s="88" t="e">
        <f>#REF!-#REF!</f>
        <v>#REF!</v>
      </c>
      <c r="J241" s="35">
        <f>J242</f>
        <v>113089.79999999999</v>
      </c>
      <c r="K241" s="35">
        <f>K242</f>
        <v>113089.79999999999</v>
      </c>
    </row>
    <row r="242" spans="1:11" ht="25.5">
      <c r="A242" s="29" t="s">
        <v>584</v>
      </c>
      <c r="B242" s="395" t="s">
        <v>190</v>
      </c>
      <c r="C242" s="395" t="s">
        <v>146</v>
      </c>
      <c r="D242" s="395" t="s">
        <v>132</v>
      </c>
      <c r="E242" s="49" t="s">
        <v>198</v>
      </c>
      <c r="F242" s="395"/>
      <c r="G242" s="35" t="e">
        <f>G246+G262+G292</f>
        <v>#REF!</v>
      </c>
      <c r="H242" s="35" t="e">
        <f>#REF!-G242</f>
        <v>#REF!</v>
      </c>
      <c r="I242" s="88" t="e">
        <f>#REF!-#REF!</f>
        <v>#REF!</v>
      </c>
      <c r="J242" s="35">
        <f>J243+J246+J257+J262+J269+J274+J279+J284</f>
        <v>113089.79999999999</v>
      </c>
      <c r="K242" s="35">
        <f>K243+K246+K257+K262+K269+K274+K279+K284</f>
        <v>113089.79999999999</v>
      </c>
    </row>
    <row r="243" spans="1:11" ht="25.5">
      <c r="A243" s="14" t="s">
        <v>589</v>
      </c>
      <c r="B243" s="395" t="s">
        <v>190</v>
      </c>
      <c r="C243" s="395" t="s">
        <v>146</v>
      </c>
      <c r="D243" s="395" t="s">
        <v>132</v>
      </c>
      <c r="E243" s="9" t="s">
        <v>590</v>
      </c>
      <c r="F243" s="395"/>
      <c r="G243" s="35"/>
      <c r="H243" s="35"/>
      <c r="I243" s="88"/>
      <c r="J243" s="35">
        <f>J244</f>
        <v>10</v>
      </c>
      <c r="K243" s="35">
        <f>K244</f>
        <v>10</v>
      </c>
    </row>
    <row r="244" spans="1:11" ht="25.5">
      <c r="A244" s="14" t="s">
        <v>91</v>
      </c>
      <c r="B244" s="395" t="s">
        <v>190</v>
      </c>
      <c r="C244" s="395" t="s">
        <v>146</v>
      </c>
      <c r="D244" s="395" t="s">
        <v>132</v>
      </c>
      <c r="E244" s="9" t="s">
        <v>590</v>
      </c>
      <c r="F244" s="395" t="s">
        <v>24</v>
      </c>
      <c r="G244" s="35"/>
      <c r="H244" s="35"/>
      <c r="I244" s="88"/>
      <c r="J244" s="35">
        <f>J245</f>
        <v>10</v>
      </c>
      <c r="K244" s="35">
        <f>K245</f>
        <v>10</v>
      </c>
    </row>
    <row r="245" spans="1:11">
      <c r="A245" s="14" t="s">
        <v>92</v>
      </c>
      <c r="B245" s="395" t="s">
        <v>190</v>
      </c>
      <c r="C245" s="395" t="s">
        <v>146</v>
      </c>
      <c r="D245" s="395" t="s">
        <v>132</v>
      </c>
      <c r="E245" s="9" t="s">
        <v>590</v>
      </c>
      <c r="F245" s="395" t="s">
        <v>93</v>
      </c>
      <c r="G245" s="35"/>
      <c r="H245" s="35"/>
      <c r="I245" s="88"/>
      <c r="J245" s="35">
        <v>10</v>
      </c>
      <c r="K245" s="35">
        <v>10</v>
      </c>
    </row>
    <row r="246" spans="1:11" ht="38.25">
      <c r="A246" s="397" t="s">
        <v>199</v>
      </c>
      <c r="B246" s="395" t="s">
        <v>190</v>
      </c>
      <c r="C246" s="395" t="s">
        <v>146</v>
      </c>
      <c r="D246" s="395" t="s">
        <v>132</v>
      </c>
      <c r="E246" s="9" t="s">
        <v>200</v>
      </c>
      <c r="F246" s="395"/>
      <c r="G246" s="35" t="e">
        <f>G247+G249+G255+G253</f>
        <v>#REF!</v>
      </c>
      <c r="H246" s="35" t="e">
        <f>#REF!-G246</f>
        <v>#REF!</v>
      </c>
      <c r="I246" s="88" t="e">
        <f>#REF!-#REF!</f>
        <v>#REF!</v>
      </c>
      <c r="J246" s="35">
        <f>J247+J249+J255+J253+J251</f>
        <v>25288.800000000003</v>
      </c>
      <c r="K246" s="35">
        <f>K247+K249+K255+K253+K251</f>
        <v>25288.800000000003</v>
      </c>
    </row>
    <row r="247" spans="1:11" ht="63.75">
      <c r="A247" s="28" t="s">
        <v>115</v>
      </c>
      <c r="B247" s="395" t="s">
        <v>190</v>
      </c>
      <c r="C247" s="395" t="s">
        <v>146</v>
      </c>
      <c r="D247" s="395" t="s">
        <v>132</v>
      </c>
      <c r="E247" s="9" t="s">
        <v>200</v>
      </c>
      <c r="F247" s="395" t="s">
        <v>105</v>
      </c>
      <c r="G247" s="35">
        <f>G248</f>
        <v>1997.4</v>
      </c>
      <c r="H247" s="35" t="e">
        <f>#REF!-G247</f>
        <v>#REF!</v>
      </c>
      <c r="I247" s="88" t="e">
        <f>#REF!-#REF!</f>
        <v>#REF!</v>
      </c>
      <c r="J247" s="35">
        <f>J248</f>
        <v>3477.1</v>
      </c>
      <c r="K247" s="35">
        <f>K248</f>
        <v>3477.1</v>
      </c>
    </row>
    <row r="248" spans="1:11">
      <c r="A248" s="10" t="s">
        <v>147</v>
      </c>
      <c r="B248" s="395" t="s">
        <v>190</v>
      </c>
      <c r="C248" s="395" t="s">
        <v>146</v>
      </c>
      <c r="D248" s="395" t="s">
        <v>132</v>
      </c>
      <c r="E248" s="9" t="s">
        <v>200</v>
      </c>
      <c r="F248" s="395" t="s">
        <v>148</v>
      </c>
      <c r="G248" s="35">
        <v>1997.4</v>
      </c>
      <c r="H248" s="35" t="e">
        <f>#REF!-G248</f>
        <v>#REF!</v>
      </c>
      <c r="I248" s="88" t="e">
        <f>#REF!-#REF!</f>
        <v>#REF!</v>
      </c>
      <c r="J248" s="35">
        <v>3477.1</v>
      </c>
      <c r="K248" s="35">
        <v>3477.1</v>
      </c>
    </row>
    <row r="249" spans="1:11" ht="25.5">
      <c r="A249" s="2" t="s">
        <v>214</v>
      </c>
      <c r="B249" s="395" t="s">
        <v>190</v>
      </c>
      <c r="C249" s="395" t="s">
        <v>146</v>
      </c>
      <c r="D249" s="395" t="s">
        <v>132</v>
      </c>
      <c r="E249" s="9" t="s">
        <v>200</v>
      </c>
      <c r="F249" s="395" t="s">
        <v>109</v>
      </c>
      <c r="G249" s="35">
        <f>G250</f>
        <v>2199.6999999999998</v>
      </c>
      <c r="H249" s="35" t="e">
        <f>#REF!-G249</f>
        <v>#REF!</v>
      </c>
      <c r="I249" s="88" t="e">
        <f>#REF!-#REF!</f>
        <v>#REF!</v>
      </c>
      <c r="J249" s="35">
        <f>J250</f>
        <v>1175</v>
      </c>
      <c r="K249" s="35">
        <f>K250</f>
        <v>1175</v>
      </c>
    </row>
    <row r="250" spans="1:11" s="65" customFormat="1" ht="25.5">
      <c r="A250" s="14" t="s">
        <v>110</v>
      </c>
      <c r="B250" s="395" t="s">
        <v>190</v>
      </c>
      <c r="C250" s="395" t="s">
        <v>146</v>
      </c>
      <c r="D250" s="395" t="s">
        <v>132</v>
      </c>
      <c r="E250" s="9" t="s">
        <v>200</v>
      </c>
      <c r="F250" s="395" t="s">
        <v>111</v>
      </c>
      <c r="G250" s="35">
        <v>2199.6999999999998</v>
      </c>
      <c r="H250" s="35" t="e">
        <f>#REF!-G250</f>
        <v>#REF!</v>
      </c>
      <c r="I250" s="88" t="e">
        <f>#REF!-#REF!</f>
        <v>#REF!</v>
      </c>
      <c r="J250" s="35">
        <v>1175</v>
      </c>
      <c r="K250" s="35">
        <v>1175</v>
      </c>
    </row>
    <row r="251" spans="1:11" s="65" customFormat="1">
      <c r="A251" s="2" t="s">
        <v>153</v>
      </c>
      <c r="B251" s="395" t="s">
        <v>190</v>
      </c>
      <c r="C251" s="395" t="s">
        <v>146</v>
      </c>
      <c r="D251" s="395" t="s">
        <v>132</v>
      </c>
      <c r="E251" s="9" t="s">
        <v>200</v>
      </c>
      <c r="F251" s="395" t="s">
        <v>154</v>
      </c>
      <c r="G251" s="35"/>
      <c r="H251" s="35"/>
      <c r="I251" s="88"/>
      <c r="J251" s="35">
        <f>J252</f>
        <v>0</v>
      </c>
      <c r="K251" s="35">
        <f>K252</f>
        <v>0</v>
      </c>
    </row>
    <row r="252" spans="1:11" s="65" customFormat="1" ht="25.5">
      <c r="A252" s="29" t="s">
        <v>485</v>
      </c>
      <c r="B252" s="395" t="s">
        <v>190</v>
      </c>
      <c r="C252" s="395" t="s">
        <v>146</v>
      </c>
      <c r="D252" s="395" t="s">
        <v>132</v>
      </c>
      <c r="E252" s="9" t="s">
        <v>200</v>
      </c>
      <c r="F252" s="395" t="s">
        <v>481</v>
      </c>
      <c r="G252" s="35"/>
      <c r="H252" s="35"/>
      <c r="I252" s="88"/>
      <c r="J252" s="35"/>
      <c r="K252" s="35"/>
    </row>
    <row r="253" spans="1:11" ht="25.5">
      <c r="A253" s="14" t="s">
        <v>91</v>
      </c>
      <c r="B253" s="395" t="s">
        <v>190</v>
      </c>
      <c r="C253" s="395" t="s">
        <v>146</v>
      </c>
      <c r="D253" s="395" t="s">
        <v>132</v>
      </c>
      <c r="E253" s="9" t="s">
        <v>200</v>
      </c>
      <c r="F253" s="395" t="s">
        <v>24</v>
      </c>
      <c r="G253" s="35">
        <f>SUM(G254)</f>
        <v>16921</v>
      </c>
      <c r="H253" s="35" t="e">
        <f>#REF!-G253</f>
        <v>#REF!</v>
      </c>
      <c r="I253" s="88" t="e">
        <f>#REF!-#REF!</f>
        <v>#REF!</v>
      </c>
      <c r="J253" s="35">
        <f>SUM(J254)</f>
        <v>20485.7</v>
      </c>
      <c r="K253" s="35">
        <f>SUM(K254)</f>
        <v>20485.7</v>
      </c>
    </row>
    <row r="254" spans="1:11">
      <c r="A254" s="14" t="s">
        <v>92</v>
      </c>
      <c r="B254" s="395" t="s">
        <v>190</v>
      </c>
      <c r="C254" s="395" t="s">
        <v>146</v>
      </c>
      <c r="D254" s="395" t="s">
        <v>132</v>
      </c>
      <c r="E254" s="9" t="s">
        <v>200</v>
      </c>
      <c r="F254" s="395" t="s">
        <v>93</v>
      </c>
      <c r="G254" s="35">
        <v>16921</v>
      </c>
      <c r="H254" s="35" t="e">
        <f>#REF!-G254</f>
        <v>#REF!</v>
      </c>
      <c r="I254" s="88" t="e">
        <f>#REF!-#REF!</f>
        <v>#REF!</v>
      </c>
      <c r="J254" s="35">
        <v>20485.7</v>
      </c>
      <c r="K254" s="35">
        <v>20485.7</v>
      </c>
    </row>
    <row r="255" spans="1:11">
      <c r="A255" s="2" t="s">
        <v>117</v>
      </c>
      <c r="B255" s="395" t="s">
        <v>190</v>
      </c>
      <c r="C255" s="395" t="s">
        <v>146</v>
      </c>
      <c r="D255" s="395" t="s">
        <v>132</v>
      </c>
      <c r="E255" s="9" t="s">
        <v>200</v>
      </c>
      <c r="F255" s="395" t="s">
        <v>118</v>
      </c>
      <c r="G255" s="35" t="e">
        <f>G256+#REF!</f>
        <v>#REF!</v>
      </c>
      <c r="H255" s="35" t="e">
        <f>#REF!-G255</f>
        <v>#REF!</v>
      </c>
      <c r="I255" s="88" t="e">
        <f>#REF!-#REF!</f>
        <v>#REF!</v>
      </c>
      <c r="J255" s="35">
        <f>J256</f>
        <v>151</v>
      </c>
      <c r="K255" s="35">
        <f>K256</f>
        <v>151</v>
      </c>
    </row>
    <row r="256" spans="1:11">
      <c r="A256" s="14" t="s">
        <v>119</v>
      </c>
      <c r="B256" s="395" t="s">
        <v>190</v>
      </c>
      <c r="C256" s="395" t="s">
        <v>146</v>
      </c>
      <c r="D256" s="395" t="s">
        <v>132</v>
      </c>
      <c r="E256" s="9" t="s">
        <v>200</v>
      </c>
      <c r="F256" s="395" t="s">
        <v>139</v>
      </c>
      <c r="G256" s="35">
        <v>148.5</v>
      </c>
      <c r="H256" s="35" t="e">
        <f>#REF!-G256</f>
        <v>#REF!</v>
      </c>
      <c r="I256" s="88" t="e">
        <f>#REF!-#REF!</f>
        <v>#REF!</v>
      </c>
      <c r="J256" s="35">
        <v>151</v>
      </c>
      <c r="K256" s="35">
        <v>151</v>
      </c>
    </row>
    <row r="257" spans="1:11" ht="38.25">
      <c r="A257" s="29" t="s">
        <v>202</v>
      </c>
      <c r="B257" s="406" t="s">
        <v>190</v>
      </c>
      <c r="C257" s="406" t="s">
        <v>146</v>
      </c>
      <c r="D257" s="406" t="s">
        <v>132</v>
      </c>
      <c r="E257" s="49" t="s">
        <v>587</v>
      </c>
      <c r="F257" s="406"/>
      <c r="G257" s="35">
        <f>+G260</f>
        <v>457.3</v>
      </c>
      <c r="H257" s="35" t="e">
        <f>#REF!-G257</f>
        <v>#REF!</v>
      </c>
      <c r="I257" s="88" t="e">
        <f>#REF!-#REF!</f>
        <v>#REF!</v>
      </c>
      <c r="J257" s="35">
        <f>J260+J258</f>
        <v>680</v>
      </c>
      <c r="K257" s="35">
        <f>K260+K258</f>
        <v>680</v>
      </c>
    </row>
    <row r="258" spans="1:11" ht="25.5">
      <c r="A258" s="2" t="s">
        <v>214</v>
      </c>
      <c r="B258" s="406" t="s">
        <v>190</v>
      </c>
      <c r="C258" s="406" t="s">
        <v>146</v>
      </c>
      <c r="D258" s="406" t="s">
        <v>132</v>
      </c>
      <c r="E258" s="49" t="s">
        <v>587</v>
      </c>
      <c r="F258" s="406" t="s">
        <v>109</v>
      </c>
      <c r="G258" s="35"/>
      <c r="H258" s="35"/>
      <c r="I258" s="88" t="e">
        <f>#REF!-#REF!</f>
        <v>#REF!</v>
      </c>
      <c r="J258" s="35">
        <f>J259</f>
        <v>280</v>
      </c>
      <c r="K258" s="35">
        <f>K259</f>
        <v>280</v>
      </c>
    </row>
    <row r="259" spans="1:11" ht="25.5">
      <c r="A259" s="14" t="s">
        <v>110</v>
      </c>
      <c r="B259" s="406" t="s">
        <v>190</v>
      </c>
      <c r="C259" s="406" t="s">
        <v>146</v>
      </c>
      <c r="D259" s="406" t="s">
        <v>132</v>
      </c>
      <c r="E259" s="49" t="s">
        <v>587</v>
      </c>
      <c r="F259" s="406" t="s">
        <v>111</v>
      </c>
      <c r="G259" s="35"/>
      <c r="H259" s="35"/>
      <c r="I259" s="88" t="e">
        <f>#REF!-#REF!</f>
        <v>#REF!</v>
      </c>
      <c r="J259" s="35">
        <v>280</v>
      </c>
      <c r="K259" s="35">
        <v>280</v>
      </c>
    </row>
    <row r="260" spans="1:11" ht="25.5">
      <c r="A260" s="14" t="s">
        <v>91</v>
      </c>
      <c r="B260" s="406" t="s">
        <v>190</v>
      </c>
      <c r="C260" s="406" t="s">
        <v>146</v>
      </c>
      <c r="D260" s="406" t="s">
        <v>132</v>
      </c>
      <c r="E260" s="49" t="s">
        <v>587</v>
      </c>
      <c r="F260" s="406" t="s">
        <v>24</v>
      </c>
      <c r="G260" s="35">
        <f>SUM(G261)</f>
        <v>457.3</v>
      </c>
      <c r="H260" s="35" t="e">
        <f>#REF!-G260</f>
        <v>#REF!</v>
      </c>
      <c r="I260" s="88" t="e">
        <f>#REF!-#REF!</f>
        <v>#REF!</v>
      </c>
      <c r="J260" s="35">
        <f>SUM(J261)</f>
        <v>400</v>
      </c>
      <c r="K260" s="35">
        <f>SUM(K261)</f>
        <v>400</v>
      </c>
    </row>
    <row r="261" spans="1:11">
      <c r="A261" s="14" t="s">
        <v>92</v>
      </c>
      <c r="B261" s="406" t="s">
        <v>190</v>
      </c>
      <c r="C261" s="406" t="s">
        <v>146</v>
      </c>
      <c r="D261" s="406" t="s">
        <v>132</v>
      </c>
      <c r="E261" s="49" t="s">
        <v>587</v>
      </c>
      <c r="F261" s="406" t="s">
        <v>93</v>
      </c>
      <c r="G261" s="35">
        <v>457.3</v>
      </c>
      <c r="H261" s="35" t="e">
        <f>#REF!-G261</f>
        <v>#REF!</v>
      </c>
      <c r="I261" s="88" t="e">
        <f>#REF!-#REF!</f>
        <v>#REF!</v>
      </c>
      <c r="J261" s="35">
        <v>400</v>
      </c>
      <c r="K261" s="35">
        <v>400</v>
      </c>
    </row>
    <row r="262" spans="1:11" ht="38.25">
      <c r="A262" s="20" t="s">
        <v>370</v>
      </c>
      <c r="B262" s="395" t="s">
        <v>190</v>
      </c>
      <c r="C262" s="395" t="s">
        <v>146</v>
      </c>
      <c r="D262" s="395" t="s">
        <v>132</v>
      </c>
      <c r="E262" s="49" t="s">
        <v>201</v>
      </c>
      <c r="F262" s="395"/>
      <c r="G262" s="35">
        <f>G263+G265+G267</f>
        <v>74385.899999999994</v>
      </c>
      <c r="H262" s="35" t="e">
        <f>#REF!-G262</f>
        <v>#REF!</v>
      </c>
      <c r="I262" s="88" t="e">
        <f>#REF!-#REF!</f>
        <v>#REF!</v>
      </c>
      <c r="J262" s="35">
        <f>J263+J265+J267</f>
        <v>74932.7</v>
      </c>
      <c r="K262" s="35">
        <f>K263+K265+K267</f>
        <v>74932.7</v>
      </c>
    </row>
    <row r="263" spans="1:11" ht="63.75">
      <c r="A263" s="28" t="s">
        <v>115</v>
      </c>
      <c r="B263" s="395" t="s">
        <v>190</v>
      </c>
      <c r="C263" s="395" t="s">
        <v>146</v>
      </c>
      <c r="D263" s="395" t="s">
        <v>132</v>
      </c>
      <c r="E263" s="49" t="s">
        <v>201</v>
      </c>
      <c r="F263" s="395" t="s">
        <v>105</v>
      </c>
      <c r="G263" s="35">
        <f>G264</f>
        <v>11064.4</v>
      </c>
      <c r="H263" s="35" t="e">
        <f>#REF!-G263</f>
        <v>#REF!</v>
      </c>
      <c r="I263" s="88" t="e">
        <f>#REF!-#REF!</f>
        <v>#REF!</v>
      </c>
      <c r="J263" s="35">
        <f>J264</f>
        <v>4453.5</v>
      </c>
      <c r="K263" s="35">
        <f>K264</f>
        <v>4453.5</v>
      </c>
    </row>
    <row r="264" spans="1:11">
      <c r="A264" s="10" t="s">
        <v>147</v>
      </c>
      <c r="B264" s="395" t="s">
        <v>190</v>
      </c>
      <c r="C264" s="395" t="s">
        <v>146</v>
      </c>
      <c r="D264" s="395" t="s">
        <v>132</v>
      </c>
      <c r="E264" s="49" t="s">
        <v>201</v>
      </c>
      <c r="F264" s="395" t="s">
        <v>148</v>
      </c>
      <c r="G264" s="35">
        <v>11064.4</v>
      </c>
      <c r="H264" s="35" t="e">
        <f>#REF!-G264</f>
        <v>#REF!</v>
      </c>
      <c r="I264" s="88" t="e">
        <f>#REF!-#REF!</f>
        <v>#REF!</v>
      </c>
      <c r="J264" s="35">
        <v>4453.5</v>
      </c>
      <c r="K264" s="35">
        <v>4453.5</v>
      </c>
    </row>
    <row r="265" spans="1:11" ht="25.5">
      <c r="A265" s="2" t="s">
        <v>214</v>
      </c>
      <c r="B265" s="395" t="s">
        <v>190</v>
      </c>
      <c r="C265" s="395" t="s">
        <v>146</v>
      </c>
      <c r="D265" s="395" t="s">
        <v>132</v>
      </c>
      <c r="E265" s="49" t="s">
        <v>201</v>
      </c>
      <c r="F265" s="395" t="s">
        <v>109</v>
      </c>
      <c r="G265" s="35">
        <f>G266</f>
        <v>446.5</v>
      </c>
      <c r="H265" s="35" t="e">
        <f>#REF!-G265</f>
        <v>#REF!</v>
      </c>
      <c r="I265" s="88" t="e">
        <f>#REF!-#REF!</f>
        <v>#REF!</v>
      </c>
      <c r="J265" s="35">
        <f>J266</f>
        <v>42.5</v>
      </c>
      <c r="K265" s="35">
        <f>K266</f>
        <v>42.5</v>
      </c>
    </row>
    <row r="266" spans="1:11" ht="25.5">
      <c r="A266" s="14" t="s">
        <v>110</v>
      </c>
      <c r="B266" s="395" t="s">
        <v>190</v>
      </c>
      <c r="C266" s="395" t="s">
        <v>146</v>
      </c>
      <c r="D266" s="395" t="s">
        <v>132</v>
      </c>
      <c r="E266" s="49" t="s">
        <v>201</v>
      </c>
      <c r="F266" s="395" t="s">
        <v>111</v>
      </c>
      <c r="G266" s="35">
        <v>446.5</v>
      </c>
      <c r="H266" s="35" t="e">
        <f>#REF!-G266</f>
        <v>#REF!</v>
      </c>
      <c r="I266" s="88" t="e">
        <f>#REF!-#REF!</f>
        <v>#REF!</v>
      </c>
      <c r="J266" s="35">
        <v>42.5</v>
      </c>
      <c r="K266" s="35">
        <v>42.5</v>
      </c>
    </row>
    <row r="267" spans="1:11" ht="25.5">
      <c r="A267" s="14" t="s">
        <v>91</v>
      </c>
      <c r="B267" s="395" t="s">
        <v>190</v>
      </c>
      <c r="C267" s="395" t="s">
        <v>146</v>
      </c>
      <c r="D267" s="395" t="s">
        <v>132</v>
      </c>
      <c r="E267" s="49" t="s">
        <v>201</v>
      </c>
      <c r="F267" s="395" t="s">
        <v>24</v>
      </c>
      <c r="G267" s="35">
        <f>SUM(G268)</f>
        <v>62875</v>
      </c>
      <c r="H267" s="35" t="e">
        <f>#REF!-G267</f>
        <v>#REF!</v>
      </c>
      <c r="I267" s="88" t="e">
        <f>#REF!-#REF!</f>
        <v>#REF!</v>
      </c>
      <c r="J267" s="35">
        <f>SUM(J268)</f>
        <v>70436.7</v>
      </c>
      <c r="K267" s="35">
        <f>SUM(K268)</f>
        <v>70436.7</v>
      </c>
    </row>
    <row r="268" spans="1:11">
      <c r="A268" s="14" t="s">
        <v>92</v>
      </c>
      <c r="B268" s="395" t="s">
        <v>190</v>
      </c>
      <c r="C268" s="395" t="s">
        <v>146</v>
      </c>
      <c r="D268" s="395" t="s">
        <v>132</v>
      </c>
      <c r="E268" s="49" t="s">
        <v>201</v>
      </c>
      <c r="F268" s="395" t="s">
        <v>93</v>
      </c>
      <c r="G268" s="35">
        <v>62875</v>
      </c>
      <c r="H268" s="35" t="e">
        <f>#REF!-G268</f>
        <v>#REF!</v>
      </c>
      <c r="I268" s="88" t="e">
        <f>#REF!-#REF!</f>
        <v>#REF!</v>
      </c>
      <c r="J268" s="35">
        <v>70436.7</v>
      </c>
      <c r="K268" s="35">
        <v>70436.7</v>
      </c>
    </row>
    <row r="269" spans="1:11" ht="63.75">
      <c r="A269" s="14" t="s">
        <v>477</v>
      </c>
      <c r="B269" s="395" t="s">
        <v>190</v>
      </c>
      <c r="C269" s="395" t="s">
        <v>146</v>
      </c>
      <c r="D269" s="395" t="s">
        <v>132</v>
      </c>
      <c r="E269" s="9" t="s">
        <v>585</v>
      </c>
      <c r="F269" s="395"/>
      <c r="G269" s="35">
        <f>SUM(G270+G272)</f>
        <v>1150.9000000000001</v>
      </c>
      <c r="H269" s="35" t="e">
        <f>#REF!-G269</f>
        <v>#REF!</v>
      </c>
      <c r="I269" s="88" t="e">
        <f>#REF!-#REF!</f>
        <v>#REF!</v>
      </c>
      <c r="J269" s="35">
        <f>SUM(J270+J272)</f>
        <v>220.7</v>
      </c>
      <c r="K269" s="35">
        <f>SUM(K270+K272)</f>
        <v>220.7</v>
      </c>
    </row>
    <row r="270" spans="1:11" ht="25.5">
      <c r="A270" s="2" t="s">
        <v>214</v>
      </c>
      <c r="B270" s="395" t="s">
        <v>190</v>
      </c>
      <c r="C270" s="395" t="s">
        <v>146</v>
      </c>
      <c r="D270" s="395" t="s">
        <v>132</v>
      </c>
      <c r="E270" s="9" t="s">
        <v>585</v>
      </c>
      <c r="F270" s="395" t="s">
        <v>109</v>
      </c>
      <c r="G270" s="35">
        <f>SUM(G271)</f>
        <v>187.9</v>
      </c>
      <c r="H270" s="35" t="e">
        <f>#REF!-G270</f>
        <v>#REF!</v>
      </c>
      <c r="I270" s="88" t="e">
        <f>#REF!-#REF!</f>
        <v>#REF!</v>
      </c>
      <c r="J270" s="35">
        <f>SUM(J271)</f>
        <v>15.5</v>
      </c>
      <c r="K270" s="35">
        <f>SUM(K271)</f>
        <v>15.5</v>
      </c>
    </row>
    <row r="271" spans="1:11" ht="25.5">
      <c r="A271" s="14" t="s">
        <v>110</v>
      </c>
      <c r="B271" s="395" t="s">
        <v>190</v>
      </c>
      <c r="C271" s="395" t="s">
        <v>146</v>
      </c>
      <c r="D271" s="395" t="s">
        <v>132</v>
      </c>
      <c r="E271" s="9" t="s">
        <v>585</v>
      </c>
      <c r="F271" s="395" t="s">
        <v>111</v>
      </c>
      <c r="G271" s="35">
        <v>187.9</v>
      </c>
      <c r="H271" s="35" t="e">
        <f>#REF!-G271</f>
        <v>#REF!</v>
      </c>
      <c r="I271" s="88" t="e">
        <f>#REF!-#REF!</f>
        <v>#REF!</v>
      </c>
      <c r="J271" s="35">
        <v>15.5</v>
      </c>
      <c r="K271" s="35">
        <v>15.5</v>
      </c>
    </row>
    <row r="272" spans="1:11" ht="25.5">
      <c r="A272" s="14" t="s">
        <v>91</v>
      </c>
      <c r="B272" s="395" t="s">
        <v>190</v>
      </c>
      <c r="C272" s="395" t="s">
        <v>146</v>
      </c>
      <c r="D272" s="395" t="s">
        <v>132</v>
      </c>
      <c r="E272" s="9" t="s">
        <v>585</v>
      </c>
      <c r="F272" s="395" t="s">
        <v>24</v>
      </c>
      <c r="G272" s="35">
        <f>SUM(G273)</f>
        <v>963</v>
      </c>
      <c r="H272" s="35" t="e">
        <f>#REF!-G272</f>
        <v>#REF!</v>
      </c>
      <c r="I272" s="88" t="e">
        <f>#REF!-#REF!</f>
        <v>#REF!</v>
      </c>
      <c r="J272" s="35">
        <f>SUM(J273)</f>
        <v>205.2</v>
      </c>
      <c r="K272" s="35">
        <f>SUM(K273)</f>
        <v>205.2</v>
      </c>
    </row>
    <row r="273" spans="1:11">
      <c r="A273" s="14" t="s">
        <v>92</v>
      </c>
      <c r="B273" s="395" t="s">
        <v>190</v>
      </c>
      <c r="C273" s="395" t="s">
        <v>146</v>
      </c>
      <c r="D273" s="395" t="s">
        <v>132</v>
      </c>
      <c r="E273" s="9" t="s">
        <v>585</v>
      </c>
      <c r="F273" s="395" t="s">
        <v>93</v>
      </c>
      <c r="G273" s="35">
        <v>963</v>
      </c>
      <c r="H273" s="35" t="e">
        <f>#REF!-G273</f>
        <v>#REF!</v>
      </c>
      <c r="I273" s="88" t="e">
        <f>#REF!-#REF!</f>
        <v>#REF!</v>
      </c>
      <c r="J273" s="35">
        <v>205.2</v>
      </c>
      <c r="K273" s="35">
        <v>205.2</v>
      </c>
    </row>
    <row r="274" spans="1:11" ht="63.75">
      <c r="A274" s="14" t="s">
        <v>372</v>
      </c>
      <c r="B274" s="395" t="s">
        <v>190</v>
      </c>
      <c r="C274" s="395" t="s">
        <v>146</v>
      </c>
      <c r="D274" s="395" t="s">
        <v>132</v>
      </c>
      <c r="E274" s="9" t="s">
        <v>586</v>
      </c>
      <c r="F274" s="395"/>
      <c r="G274" s="35"/>
      <c r="H274" s="35"/>
      <c r="I274" s="88" t="e">
        <f>#REF!-#REF!</f>
        <v>#REF!</v>
      </c>
      <c r="J274" s="35">
        <f>J275+J277</f>
        <v>1721.3999999999999</v>
      </c>
      <c r="K274" s="35">
        <f>K275+K277</f>
        <v>1721.3999999999999</v>
      </c>
    </row>
    <row r="275" spans="1:11" ht="25.5">
      <c r="A275" s="2" t="s">
        <v>214</v>
      </c>
      <c r="B275" s="395" t="s">
        <v>190</v>
      </c>
      <c r="C275" s="395" t="s">
        <v>146</v>
      </c>
      <c r="D275" s="395" t="s">
        <v>132</v>
      </c>
      <c r="E275" s="9" t="s">
        <v>586</v>
      </c>
      <c r="F275" s="395" t="s">
        <v>109</v>
      </c>
      <c r="G275" s="35"/>
      <c r="H275" s="35"/>
      <c r="I275" s="88" t="e">
        <f>#REF!-#REF!</f>
        <v>#REF!</v>
      </c>
      <c r="J275" s="35">
        <f>J276</f>
        <v>115.3</v>
      </c>
      <c r="K275" s="35">
        <f>K276</f>
        <v>115.3</v>
      </c>
    </row>
    <row r="276" spans="1:11" ht="25.5">
      <c r="A276" s="14" t="s">
        <v>110</v>
      </c>
      <c r="B276" s="395" t="s">
        <v>190</v>
      </c>
      <c r="C276" s="395" t="s">
        <v>146</v>
      </c>
      <c r="D276" s="395" t="s">
        <v>132</v>
      </c>
      <c r="E276" s="9" t="s">
        <v>586</v>
      </c>
      <c r="F276" s="395" t="s">
        <v>111</v>
      </c>
      <c r="G276" s="35"/>
      <c r="H276" s="35"/>
      <c r="I276" s="88" t="e">
        <f>#REF!-#REF!</f>
        <v>#REF!</v>
      </c>
      <c r="J276" s="35">
        <v>115.3</v>
      </c>
      <c r="K276" s="35">
        <v>115.3</v>
      </c>
    </row>
    <row r="277" spans="1:11" ht="25.5">
      <c r="A277" s="14" t="s">
        <v>91</v>
      </c>
      <c r="B277" s="395" t="s">
        <v>190</v>
      </c>
      <c r="C277" s="395" t="s">
        <v>146</v>
      </c>
      <c r="D277" s="395" t="s">
        <v>132</v>
      </c>
      <c r="E277" s="9" t="s">
        <v>586</v>
      </c>
      <c r="F277" s="395" t="s">
        <v>24</v>
      </c>
      <c r="G277" s="35"/>
      <c r="H277" s="35"/>
      <c r="I277" s="88" t="e">
        <f>#REF!-#REF!</f>
        <v>#REF!</v>
      </c>
      <c r="J277" s="35">
        <f>J278</f>
        <v>1606.1</v>
      </c>
      <c r="K277" s="35">
        <f>K278</f>
        <v>1606.1</v>
      </c>
    </row>
    <row r="278" spans="1:11">
      <c r="A278" s="14" t="s">
        <v>92</v>
      </c>
      <c r="B278" s="395" t="s">
        <v>190</v>
      </c>
      <c r="C278" s="395" t="s">
        <v>146</v>
      </c>
      <c r="D278" s="395" t="s">
        <v>132</v>
      </c>
      <c r="E278" s="9" t="s">
        <v>586</v>
      </c>
      <c r="F278" s="395" t="s">
        <v>93</v>
      </c>
      <c r="G278" s="35"/>
      <c r="H278" s="35"/>
      <c r="I278" s="88" t="e">
        <f>#REF!-#REF!</f>
        <v>#REF!</v>
      </c>
      <c r="J278" s="35">
        <v>1606.1</v>
      </c>
      <c r="K278" s="35">
        <v>1606.1</v>
      </c>
    </row>
    <row r="279" spans="1:11" ht="76.5">
      <c r="A279" s="14" t="s">
        <v>478</v>
      </c>
      <c r="B279" s="395" t="s">
        <v>190</v>
      </c>
      <c r="C279" s="395" t="s">
        <v>146</v>
      </c>
      <c r="D279" s="395" t="s">
        <v>132</v>
      </c>
      <c r="E279" s="9" t="s">
        <v>588</v>
      </c>
      <c r="F279" s="395"/>
      <c r="G279" s="35">
        <f>G280+G282</f>
        <v>3719.1000000000004</v>
      </c>
      <c r="H279" s="35" t="e">
        <f>#REF!-G279</f>
        <v>#REF!</v>
      </c>
      <c r="I279" s="88" t="e">
        <f>#REF!-#REF!</f>
        <v>#REF!</v>
      </c>
      <c r="J279" s="35">
        <f>J280+J282</f>
        <v>2830.5</v>
      </c>
      <c r="K279" s="35">
        <f>K280+K282</f>
        <v>2830.5</v>
      </c>
    </row>
    <row r="280" spans="1:11" ht="25.5">
      <c r="A280" s="2" t="s">
        <v>214</v>
      </c>
      <c r="B280" s="395" t="s">
        <v>190</v>
      </c>
      <c r="C280" s="395" t="s">
        <v>146</v>
      </c>
      <c r="D280" s="395" t="s">
        <v>132</v>
      </c>
      <c r="E280" s="9" t="s">
        <v>588</v>
      </c>
      <c r="F280" s="395" t="s">
        <v>109</v>
      </c>
      <c r="G280" s="35">
        <f>G281</f>
        <v>174.3</v>
      </c>
      <c r="H280" s="35" t="e">
        <f>#REF!-G280</f>
        <v>#REF!</v>
      </c>
      <c r="I280" s="88" t="e">
        <f>#REF!-#REF!</f>
        <v>#REF!</v>
      </c>
      <c r="J280" s="35">
        <f>J281</f>
        <v>73.599999999999994</v>
      </c>
      <c r="K280" s="35">
        <f>K281</f>
        <v>73.599999999999994</v>
      </c>
    </row>
    <row r="281" spans="1:11" ht="25.5">
      <c r="A281" s="14" t="s">
        <v>110</v>
      </c>
      <c r="B281" s="395" t="s">
        <v>190</v>
      </c>
      <c r="C281" s="395" t="s">
        <v>146</v>
      </c>
      <c r="D281" s="395" t="s">
        <v>132</v>
      </c>
      <c r="E281" s="9" t="s">
        <v>588</v>
      </c>
      <c r="F281" s="395" t="s">
        <v>111</v>
      </c>
      <c r="G281" s="35">
        <v>174.3</v>
      </c>
      <c r="H281" s="35" t="e">
        <f>#REF!-G281</f>
        <v>#REF!</v>
      </c>
      <c r="I281" s="88" t="e">
        <f>#REF!-#REF!</f>
        <v>#REF!</v>
      </c>
      <c r="J281" s="35">
        <v>73.599999999999994</v>
      </c>
      <c r="K281" s="35">
        <v>73.599999999999994</v>
      </c>
    </row>
    <row r="282" spans="1:11" ht="25.5">
      <c r="A282" s="14" t="s">
        <v>91</v>
      </c>
      <c r="B282" s="395" t="s">
        <v>190</v>
      </c>
      <c r="C282" s="395" t="s">
        <v>146</v>
      </c>
      <c r="D282" s="395" t="s">
        <v>132</v>
      </c>
      <c r="E282" s="9" t="s">
        <v>588</v>
      </c>
      <c r="F282" s="395" t="s">
        <v>24</v>
      </c>
      <c r="G282" s="35">
        <f>SUM(G283)</f>
        <v>3544.8</v>
      </c>
      <c r="H282" s="35" t="e">
        <f>#REF!-G282</f>
        <v>#REF!</v>
      </c>
      <c r="I282" s="88" t="e">
        <f>#REF!-#REF!</f>
        <v>#REF!</v>
      </c>
      <c r="J282" s="35">
        <f>SUM(J283)</f>
        <v>2756.9</v>
      </c>
      <c r="K282" s="35">
        <f>SUM(K283)</f>
        <v>2756.9</v>
      </c>
    </row>
    <row r="283" spans="1:11">
      <c r="A283" s="14" t="s">
        <v>92</v>
      </c>
      <c r="B283" s="395" t="s">
        <v>190</v>
      </c>
      <c r="C283" s="395" t="s">
        <v>146</v>
      </c>
      <c r="D283" s="395" t="s">
        <v>132</v>
      </c>
      <c r="E283" s="9" t="s">
        <v>588</v>
      </c>
      <c r="F283" s="395" t="s">
        <v>93</v>
      </c>
      <c r="G283" s="35">
        <v>3544.8</v>
      </c>
      <c r="H283" s="35" t="e">
        <f>#REF!-G283</f>
        <v>#REF!</v>
      </c>
      <c r="I283" s="88" t="e">
        <f>#REF!-#REF!</f>
        <v>#REF!</v>
      </c>
      <c r="J283" s="35">
        <v>2756.9</v>
      </c>
      <c r="K283" s="35">
        <v>2756.9</v>
      </c>
    </row>
    <row r="284" spans="1:11">
      <c r="A284" s="14" t="s">
        <v>471</v>
      </c>
      <c r="B284" s="395" t="s">
        <v>190</v>
      </c>
      <c r="C284" s="395" t="s">
        <v>146</v>
      </c>
      <c r="D284" s="395" t="s">
        <v>132</v>
      </c>
      <c r="E284" s="9" t="s">
        <v>468</v>
      </c>
      <c r="F284" s="395"/>
      <c r="G284" s="35"/>
      <c r="H284" s="35"/>
      <c r="I284" s="88"/>
      <c r="J284" s="35">
        <f>J285</f>
        <v>7405.7</v>
      </c>
      <c r="K284" s="35">
        <f>K285</f>
        <v>7405.7</v>
      </c>
    </row>
    <row r="285" spans="1:11" ht="18.75" customHeight="1">
      <c r="A285" s="14" t="s">
        <v>470</v>
      </c>
      <c r="B285" s="395" t="s">
        <v>190</v>
      </c>
      <c r="C285" s="395" t="s">
        <v>146</v>
      </c>
      <c r="D285" s="395" t="s">
        <v>132</v>
      </c>
      <c r="E285" s="9" t="s">
        <v>469</v>
      </c>
      <c r="F285" s="395"/>
      <c r="G285" s="35"/>
      <c r="H285" s="35"/>
      <c r="I285" s="88"/>
      <c r="J285" s="35">
        <f>J289+J286+J292</f>
        <v>7405.7</v>
      </c>
      <c r="K285" s="35">
        <f>K289+K286+K292</f>
        <v>7405.7</v>
      </c>
    </row>
    <row r="286" spans="1:11" ht="18.75" customHeight="1">
      <c r="A286" s="14" t="s">
        <v>391</v>
      </c>
      <c r="B286" s="395" t="s">
        <v>190</v>
      </c>
      <c r="C286" s="395" t="s">
        <v>146</v>
      </c>
      <c r="D286" s="395" t="s">
        <v>132</v>
      </c>
      <c r="E286" s="49" t="s">
        <v>462</v>
      </c>
      <c r="F286" s="395"/>
      <c r="G286" s="35"/>
      <c r="H286" s="35"/>
      <c r="I286" s="88" t="e">
        <f>#REF!-#REF!</f>
        <v>#REF!</v>
      </c>
      <c r="J286" s="35">
        <f t="shared" ref="J286:K287" si="39">J287</f>
        <v>234.4</v>
      </c>
      <c r="K286" s="35">
        <f t="shared" si="39"/>
        <v>234.4</v>
      </c>
    </row>
    <row r="287" spans="1:11" ht="18.75" customHeight="1">
      <c r="A287" s="14" t="s">
        <v>91</v>
      </c>
      <c r="B287" s="395" t="s">
        <v>190</v>
      </c>
      <c r="C287" s="395" t="s">
        <v>146</v>
      </c>
      <c r="D287" s="395" t="s">
        <v>132</v>
      </c>
      <c r="E287" s="49" t="s">
        <v>462</v>
      </c>
      <c r="F287" s="395" t="s">
        <v>24</v>
      </c>
      <c r="G287" s="35"/>
      <c r="H287" s="35"/>
      <c r="I287" s="88" t="e">
        <f>#REF!-#REF!</f>
        <v>#REF!</v>
      </c>
      <c r="J287" s="35">
        <f t="shared" si="39"/>
        <v>234.4</v>
      </c>
      <c r="K287" s="35">
        <f t="shared" si="39"/>
        <v>234.4</v>
      </c>
    </row>
    <row r="288" spans="1:11" ht="18.75" customHeight="1">
      <c r="A288" s="14" t="s">
        <v>92</v>
      </c>
      <c r="B288" s="395" t="s">
        <v>190</v>
      </c>
      <c r="C288" s="395" t="s">
        <v>146</v>
      </c>
      <c r="D288" s="395" t="s">
        <v>132</v>
      </c>
      <c r="E288" s="49" t="s">
        <v>462</v>
      </c>
      <c r="F288" s="395" t="s">
        <v>93</v>
      </c>
      <c r="G288" s="35"/>
      <c r="H288" s="35"/>
      <c r="I288" s="88" t="e">
        <f>#REF!-#REF!</f>
        <v>#REF!</v>
      </c>
      <c r="J288" s="35">
        <v>234.4</v>
      </c>
      <c r="K288" s="35">
        <v>234.4</v>
      </c>
    </row>
    <row r="289" spans="1:11" ht="89.25">
      <c r="A289" s="14" t="s">
        <v>371</v>
      </c>
      <c r="B289" s="395" t="s">
        <v>190</v>
      </c>
      <c r="C289" s="395" t="s">
        <v>146</v>
      </c>
      <c r="D289" s="395" t="s">
        <v>132</v>
      </c>
      <c r="E289" s="9" t="s">
        <v>486</v>
      </c>
      <c r="F289" s="395"/>
      <c r="G289" s="35"/>
      <c r="H289" s="35" t="e">
        <f>#REF!-G289</f>
        <v>#REF!</v>
      </c>
      <c r="I289" s="88" t="e">
        <f>#REF!-#REF!</f>
        <v>#REF!</v>
      </c>
      <c r="J289" s="35">
        <f t="shared" ref="J289:K290" si="40">J290</f>
        <v>765.5</v>
      </c>
      <c r="K289" s="35">
        <f t="shared" si="40"/>
        <v>765.5</v>
      </c>
    </row>
    <row r="290" spans="1:11" ht="25.5">
      <c r="A290" s="14" t="s">
        <v>91</v>
      </c>
      <c r="B290" s="395" t="s">
        <v>190</v>
      </c>
      <c r="C290" s="395" t="s">
        <v>146</v>
      </c>
      <c r="D290" s="395" t="s">
        <v>132</v>
      </c>
      <c r="E290" s="9" t="s">
        <v>486</v>
      </c>
      <c r="F290" s="395" t="s">
        <v>24</v>
      </c>
      <c r="G290" s="35"/>
      <c r="H290" s="35" t="e">
        <f>#REF!-G290</f>
        <v>#REF!</v>
      </c>
      <c r="I290" s="88" t="e">
        <f>#REF!-#REF!</f>
        <v>#REF!</v>
      </c>
      <c r="J290" s="35">
        <f t="shared" si="40"/>
        <v>765.5</v>
      </c>
      <c r="K290" s="35">
        <f t="shared" si="40"/>
        <v>765.5</v>
      </c>
    </row>
    <row r="291" spans="1:11">
      <c r="A291" s="14" t="s">
        <v>92</v>
      </c>
      <c r="B291" s="395" t="s">
        <v>190</v>
      </c>
      <c r="C291" s="395" t="s">
        <v>146</v>
      </c>
      <c r="D291" s="395" t="s">
        <v>132</v>
      </c>
      <c r="E291" s="9" t="s">
        <v>486</v>
      </c>
      <c r="F291" s="395" t="s">
        <v>93</v>
      </c>
      <c r="G291" s="35"/>
      <c r="H291" s="35" t="e">
        <f>#REF!-G291</f>
        <v>#REF!</v>
      </c>
      <c r="I291" s="88" t="e">
        <f>#REF!-#REF!</f>
        <v>#REF!</v>
      </c>
      <c r="J291" s="35">
        <v>765.5</v>
      </c>
      <c r="K291" s="35">
        <v>765.5</v>
      </c>
    </row>
    <row r="292" spans="1:11" s="65" customFormat="1" ht="127.5">
      <c r="A292" s="29" t="s">
        <v>476</v>
      </c>
      <c r="B292" s="395" t="s">
        <v>190</v>
      </c>
      <c r="C292" s="395" t="s">
        <v>146</v>
      </c>
      <c r="D292" s="395" t="s">
        <v>132</v>
      </c>
      <c r="E292" s="9" t="s">
        <v>463</v>
      </c>
      <c r="F292" s="395"/>
      <c r="G292" s="35">
        <f>G293+G295</f>
        <v>4822.3999999999996</v>
      </c>
      <c r="H292" s="35" t="e">
        <f>#REF!-G292</f>
        <v>#REF!</v>
      </c>
      <c r="I292" s="35" t="e">
        <f>#REF!-#REF!</f>
        <v>#REF!</v>
      </c>
      <c r="J292" s="35">
        <f>J293+J295</f>
        <v>6405.8</v>
      </c>
      <c r="K292" s="35">
        <f>K293+K295</f>
        <v>6405.8</v>
      </c>
    </row>
    <row r="293" spans="1:11" ht="63.75">
      <c r="A293" s="28" t="s">
        <v>115</v>
      </c>
      <c r="B293" s="395" t="s">
        <v>190</v>
      </c>
      <c r="C293" s="395" t="s">
        <v>146</v>
      </c>
      <c r="D293" s="395" t="s">
        <v>132</v>
      </c>
      <c r="E293" s="9" t="s">
        <v>463</v>
      </c>
      <c r="F293" s="395" t="s">
        <v>105</v>
      </c>
      <c r="G293" s="35">
        <f>G294</f>
        <v>710.9</v>
      </c>
      <c r="H293" s="35" t="e">
        <f>#REF!-G293</f>
        <v>#REF!</v>
      </c>
      <c r="I293" s="88" t="e">
        <f>#REF!-#REF!</f>
        <v>#REF!</v>
      </c>
      <c r="J293" s="35">
        <f>J294</f>
        <v>468.7</v>
      </c>
      <c r="K293" s="35">
        <f>K294</f>
        <v>468.7</v>
      </c>
    </row>
    <row r="294" spans="1:11">
      <c r="A294" s="10" t="s">
        <v>147</v>
      </c>
      <c r="B294" s="395" t="s">
        <v>190</v>
      </c>
      <c r="C294" s="395" t="s">
        <v>146</v>
      </c>
      <c r="D294" s="395" t="s">
        <v>132</v>
      </c>
      <c r="E294" s="9" t="s">
        <v>463</v>
      </c>
      <c r="F294" s="395" t="s">
        <v>148</v>
      </c>
      <c r="G294" s="35">
        <v>710.9</v>
      </c>
      <c r="H294" s="35" t="e">
        <f>#REF!-G294</f>
        <v>#REF!</v>
      </c>
      <c r="I294" s="88" t="e">
        <f>#REF!-#REF!</f>
        <v>#REF!</v>
      </c>
      <c r="J294" s="35">
        <v>468.7</v>
      </c>
      <c r="K294" s="35">
        <v>468.7</v>
      </c>
    </row>
    <row r="295" spans="1:11" ht="25.5">
      <c r="A295" s="14" t="s">
        <v>91</v>
      </c>
      <c r="B295" s="395" t="s">
        <v>190</v>
      </c>
      <c r="C295" s="395" t="s">
        <v>146</v>
      </c>
      <c r="D295" s="395" t="s">
        <v>132</v>
      </c>
      <c r="E295" s="9" t="s">
        <v>463</v>
      </c>
      <c r="F295" s="395" t="s">
        <v>24</v>
      </c>
      <c r="G295" s="35">
        <f>SUM(G296)</f>
        <v>4111.5</v>
      </c>
      <c r="H295" s="35" t="e">
        <f>#REF!-G295</f>
        <v>#REF!</v>
      </c>
      <c r="I295" s="88" t="e">
        <f>#REF!-#REF!</f>
        <v>#REF!</v>
      </c>
      <c r="J295" s="35">
        <f>SUM(J296)</f>
        <v>5937.1</v>
      </c>
      <c r="K295" s="35">
        <f>SUM(K296)</f>
        <v>5937.1</v>
      </c>
    </row>
    <row r="296" spans="1:11">
      <c r="A296" s="14" t="s">
        <v>92</v>
      </c>
      <c r="B296" s="395" t="s">
        <v>190</v>
      </c>
      <c r="C296" s="395" t="s">
        <v>146</v>
      </c>
      <c r="D296" s="395" t="s">
        <v>132</v>
      </c>
      <c r="E296" s="9" t="s">
        <v>463</v>
      </c>
      <c r="F296" s="395" t="s">
        <v>93</v>
      </c>
      <c r="G296" s="35">
        <v>4111.5</v>
      </c>
      <c r="H296" s="35" t="e">
        <f>#REF!-G296</f>
        <v>#REF!</v>
      </c>
      <c r="I296" s="88" t="e">
        <f>#REF!-#REF!</f>
        <v>#REF!</v>
      </c>
      <c r="J296" s="35">
        <v>5937.1</v>
      </c>
      <c r="K296" s="35">
        <v>5937.1</v>
      </c>
    </row>
    <row r="297" spans="1:11">
      <c r="A297" s="397" t="s">
        <v>203</v>
      </c>
      <c r="B297" s="395" t="s">
        <v>190</v>
      </c>
      <c r="C297" s="395" t="s">
        <v>146</v>
      </c>
      <c r="D297" s="395" t="s">
        <v>170</v>
      </c>
      <c r="E297" s="395"/>
      <c r="F297" s="395"/>
      <c r="G297" s="35" t="e">
        <f>G298</f>
        <v>#REF!</v>
      </c>
      <c r="H297" s="35" t="e">
        <f>#REF!-G297</f>
        <v>#REF!</v>
      </c>
      <c r="I297" s="88" t="e">
        <f>#REF!-#REF!</f>
        <v>#REF!</v>
      </c>
      <c r="J297" s="35">
        <f>J298+J308</f>
        <v>2390.7049999999999</v>
      </c>
      <c r="K297" s="35">
        <f>K298+K308</f>
        <v>2390.7049999999999</v>
      </c>
    </row>
    <row r="298" spans="1:11" ht="38.25">
      <c r="A298" s="397" t="s">
        <v>583</v>
      </c>
      <c r="B298" s="395" t="s">
        <v>190</v>
      </c>
      <c r="C298" s="395" t="s">
        <v>146</v>
      </c>
      <c r="D298" s="395" t="s">
        <v>170</v>
      </c>
      <c r="E298" s="49" t="s">
        <v>192</v>
      </c>
      <c r="F298" s="395"/>
      <c r="G298" s="35" t="e">
        <f>G299</f>
        <v>#REF!</v>
      </c>
      <c r="H298" s="35" t="e">
        <f>#REF!-G298</f>
        <v>#REF!</v>
      </c>
      <c r="I298" s="88" t="e">
        <f>#REF!-#REF!</f>
        <v>#REF!</v>
      </c>
      <c r="J298" s="35">
        <f>J299</f>
        <v>1958</v>
      </c>
      <c r="K298" s="35">
        <f>K299</f>
        <v>1958</v>
      </c>
    </row>
    <row r="299" spans="1:11" ht="18" customHeight="1">
      <c r="A299" s="26" t="s">
        <v>591</v>
      </c>
      <c r="B299" s="395" t="s">
        <v>190</v>
      </c>
      <c r="C299" s="395" t="s">
        <v>146</v>
      </c>
      <c r="D299" s="395" t="s">
        <v>170</v>
      </c>
      <c r="E299" s="49" t="s">
        <v>3</v>
      </c>
      <c r="F299" s="395"/>
      <c r="G299" s="35" t="e">
        <f>G300+G303</f>
        <v>#REF!</v>
      </c>
      <c r="H299" s="35" t="e">
        <f>#REF!-G299</f>
        <v>#REF!</v>
      </c>
      <c r="I299" s="88" t="e">
        <f>#REF!-#REF!</f>
        <v>#REF!</v>
      </c>
      <c r="J299" s="35">
        <f>J300+J303</f>
        <v>1958</v>
      </c>
      <c r="K299" s="35">
        <f>K300+K303</f>
        <v>1958</v>
      </c>
    </row>
    <row r="300" spans="1:11" ht="25.5">
      <c r="A300" s="29" t="s">
        <v>103</v>
      </c>
      <c r="B300" s="395" t="s">
        <v>190</v>
      </c>
      <c r="C300" s="395" t="s">
        <v>146</v>
      </c>
      <c r="D300" s="395" t="s">
        <v>170</v>
      </c>
      <c r="E300" s="9" t="s">
        <v>4</v>
      </c>
      <c r="F300" s="395"/>
      <c r="G300" s="35">
        <f>G301</f>
        <v>1515.1</v>
      </c>
      <c r="H300" s="35" t="e">
        <f>#REF!-G300</f>
        <v>#REF!</v>
      </c>
      <c r="I300" s="88" t="e">
        <f>#REF!-#REF!</f>
        <v>#REF!</v>
      </c>
      <c r="J300" s="35">
        <f t="shared" ref="J300:K301" si="41">J301</f>
        <v>1953</v>
      </c>
      <c r="K300" s="35">
        <f t="shared" si="41"/>
        <v>1953</v>
      </c>
    </row>
    <row r="301" spans="1:11" ht="63.75">
      <c r="A301" s="28" t="s">
        <v>115</v>
      </c>
      <c r="B301" s="395" t="s">
        <v>190</v>
      </c>
      <c r="C301" s="395" t="s">
        <v>146</v>
      </c>
      <c r="D301" s="395" t="s">
        <v>170</v>
      </c>
      <c r="E301" s="9" t="s">
        <v>4</v>
      </c>
      <c r="F301" s="395" t="s">
        <v>105</v>
      </c>
      <c r="G301" s="35">
        <f>G302</f>
        <v>1515.1</v>
      </c>
      <c r="H301" s="35" t="e">
        <f>#REF!-G301</f>
        <v>#REF!</v>
      </c>
      <c r="I301" s="88" t="e">
        <f>#REF!-#REF!</f>
        <v>#REF!</v>
      </c>
      <c r="J301" s="35">
        <f t="shared" si="41"/>
        <v>1953</v>
      </c>
      <c r="K301" s="35">
        <f t="shared" si="41"/>
        <v>1953</v>
      </c>
    </row>
    <row r="302" spans="1:11" ht="25.5">
      <c r="A302" s="10" t="s">
        <v>106</v>
      </c>
      <c r="B302" s="395" t="s">
        <v>190</v>
      </c>
      <c r="C302" s="395" t="s">
        <v>146</v>
      </c>
      <c r="D302" s="395" t="s">
        <v>170</v>
      </c>
      <c r="E302" s="9" t="s">
        <v>4</v>
      </c>
      <c r="F302" s="395" t="s">
        <v>107</v>
      </c>
      <c r="G302" s="35">
        <v>1515.1</v>
      </c>
      <c r="H302" s="35" t="e">
        <f>#REF!-G302</f>
        <v>#REF!</v>
      </c>
      <c r="I302" s="88" t="e">
        <f>#REF!-#REF!</f>
        <v>#REF!</v>
      </c>
      <c r="J302" s="35">
        <v>1953</v>
      </c>
      <c r="K302" s="35">
        <v>1953</v>
      </c>
    </row>
    <row r="303" spans="1:11" ht="25.5">
      <c r="A303" s="10" t="s">
        <v>108</v>
      </c>
      <c r="B303" s="395" t="s">
        <v>190</v>
      </c>
      <c r="C303" s="395" t="s">
        <v>146</v>
      </c>
      <c r="D303" s="395" t="s">
        <v>170</v>
      </c>
      <c r="E303" s="9" t="s">
        <v>5</v>
      </c>
      <c r="F303" s="395"/>
      <c r="G303" s="35" t="e">
        <f>G304+#REF!+#REF!</f>
        <v>#REF!</v>
      </c>
      <c r="H303" s="35" t="e">
        <f>#REF!-G303</f>
        <v>#REF!</v>
      </c>
      <c r="I303" s="88" t="e">
        <f>#REF!-#REF!</f>
        <v>#REF!</v>
      </c>
      <c r="J303" s="35">
        <f>J304+J306</f>
        <v>5</v>
      </c>
      <c r="K303" s="35">
        <f>K304+K306</f>
        <v>5</v>
      </c>
    </row>
    <row r="304" spans="1:11" ht="63.75">
      <c r="A304" s="28" t="s">
        <v>115</v>
      </c>
      <c r="B304" s="395" t="s">
        <v>190</v>
      </c>
      <c r="C304" s="395" t="s">
        <v>146</v>
      </c>
      <c r="D304" s="395" t="s">
        <v>170</v>
      </c>
      <c r="E304" s="9" t="s">
        <v>5</v>
      </c>
      <c r="F304" s="395" t="s">
        <v>105</v>
      </c>
      <c r="G304" s="35">
        <f>G305</f>
        <v>1</v>
      </c>
      <c r="H304" s="35" t="e">
        <f>#REF!-G304</f>
        <v>#REF!</v>
      </c>
      <c r="I304" s="88" t="e">
        <f>#REF!-#REF!</f>
        <v>#REF!</v>
      </c>
      <c r="J304" s="35">
        <f>J305</f>
        <v>4</v>
      </c>
      <c r="K304" s="35">
        <f>K305</f>
        <v>4</v>
      </c>
    </row>
    <row r="305" spans="1:11" ht="25.5">
      <c r="A305" s="10" t="s">
        <v>106</v>
      </c>
      <c r="B305" s="395" t="s">
        <v>190</v>
      </c>
      <c r="C305" s="395" t="s">
        <v>146</v>
      </c>
      <c r="D305" s="395" t="s">
        <v>170</v>
      </c>
      <c r="E305" s="9" t="s">
        <v>5</v>
      </c>
      <c r="F305" s="395" t="s">
        <v>107</v>
      </c>
      <c r="G305" s="35">
        <v>1</v>
      </c>
      <c r="H305" s="35" t="e">
        <f>#REF!-G305</f>
        <v>#REF!</v>
      </c>
      <c r="I305" s="88" t="e">
        <f>#REF!-#REF!</f>
        <v>#REF!</v>
      </c>
      <c r="J305" s="35">
        <v>4</v>
      </c>
      <c r="K305" s="35">
        <v>4</v>
      </c>
    </row>
    <row r="306" spans="1:11" s="65" customFormat="1">
      <c r="A306" s="10" t="s">
        <v>465</v>
      </c>
      <c r="B306" s="395" t="s">
        <v>190</v>
      </c>
      <c r="C306" s="395" t="s">
        <v>146</v>
      </c>
      <c r="D306" s="395" t="s">
        <v>170</v>
      </c>
      <c r="E306" s="9" t="s">
        <v>5</v>
      </c>
      <c r="F306" s="395" t="s">
        <v>118</v>
      </c>
      <c r="G306" s="35"/>
      <c r="H306" s="35"/>
      <c r="I306" s="35" t="e">
        <f>#REF!-#REF!</f>
        <v>#REF!</v>
      </c>
      <c r="J306" s="35">
        <f>J307</f>
        <v>1</v>
      </c>
      <c r="K306" s="35">
        <f>K307</f>
        <v>1</v>
      </c>
    </row>
    <row r="307" spans="1:11" s="65" customFormat="1">
      <c r="A307" s="10" t="s">
        <v>119</v>
      </c>
      <c r="B307" s="395" t="s">
        <v>190</v>
      </c>
      <c r="C307" s="395" t="s">
        <v>146</v>
      </c>
      <c r="D307" s="395" t="s">
        <v>170</v>
      </c>
      <c r="E307" s="9" t="s">
        <v>5</v>
      </c>
      <c r="F307" s="395" t="s">
        <v>139</v>
      </c>
      <c r="G307" s="35"/>
      <c r="H307" s="35"/>
      <c r="I307" s="35" t="e">
        <f>#REF!-#REF!</f>
        <v>#REF!</v>
      </c>
      <c r="J307" s="35">
        <v>1</v>
      </c>
      <c r="K307" s="35">
        <v>1</v>
      </c>
    </row>
    <row r="308" spans="1:11" s="65" customFormat="1" ht="40.5" customHeight="1">
      <c r="A308" s="10" t="s">
        <v>592</v>
      </c>
      <c r="B308" s="395" t="s">
        <v>190</v>
      </c>
      <c r="C308" s="395" t="s">
        <v>146</v>
      </c>
      <c r="D308" s="395" t="s">
        <v>170</v>
      </c>
      <c r="E308" s="15" t="s">
        <v>211</v>
      </c>
      <c r="F308" s="395"/>
      <c r="G308" s="35"/>
      <c r="H308" s="35"/>
      <c r="I308" s="35"/>
      <c r="J308" s="35">
        <f t="shared" ref="J308:K310" si="42">J309</f>
        <v>432.70499999999998</v>
      </c>
      <c r="K308" s="35">
        <f t="shared" si="42"/>
        <v>432.70499999999998</v>
      </c>
    </row>
    <row r="309" spans="1:11" s="65" customFormat="1" ht="46.5" customHeight="1">
      <c r="A309" s="10" t="s">
        <v>373</v>
      </c>
      <c r="B309" s="395" t="s">
        <v>190</v>
      </c>
      <c r="C309" s="395" t="s">
        <v>146</v>
      </c>
      <c r="D309" s="395" t="s">
        <v>170</v>
      </c>
      <c r="E309" s="15" t="s">
        <v>212</v>
      </c>
      <c r="F309" s="395"/>
      <c r="G309" s="35"/>
      <c r="H309" s="35"/>
      <c r="I309" s="35"/>
      <c r="J309" s="35">
        <f t="shared" si="42"/>
        <v>432.70499999999998</v>
      </c>
      <c r="K309" s="35">
        <f t="shared" si="42"/>
        <v>432.70499999999998</v>
      </c>
    </row>
    <row r="310" spans="1:11" s="65" customFormat="1" ht="25.5">
      <c r="A310" s="14" t="s">
        <v>91</v>
      </c>
      <c r="B310" s="395" t="s">
        <v>190</v>
      </c>
      <c r="C310" s="395" t="s">
        <v>146</v>
      </c>
      <c r="D310" s="395" t="s">
        <v>170</v>
      </c>
      <c r="E310" s="15" t="s">
        <v>212</v>
      </c>
      <c r="F310" s="395" t="s">
        <v>24</v>
      </c>
      <c r="G310" s="35"/>
      <c r="H310" s="35"/>
      <c r="I310" s="35"/>
      <c r="J310" s="35">
        <f t="shared" si="42"/>
        <v>432.70499999999998</v>
      </c>
      <c r="K310" s="35">
        <f t="shared" si="42"/>
        <v>432.70499999999998</v>
      </c>
    </row>
    <row r="311" spans="1:11" s="65" customFormat="1">
      <c r="A311" s="14" t="s">
        <v>92</v>
      </c>
      <c r="B311" s="395" t="s">
        <v>190</v>
      </c>
      <c r="C311" s="395" t="s">
        <v>146</v>
      </c>
      <c r="D311" s="395" t="s">
        <v>170</v>
      </c>
      <c r="E311" s="15" t="s">
        <v>212</v>
      </c>
      <c r="F311" s="395" t="s">
        <v>93</v>
      </c>
      <c r="G311" s="35"/>
      <c r="H311" s="35"/>
      <c r="I311" s="35"/>
      <c r="J311" s="35">
        <v>432.70499999999998</v>
      </c>
      <c r="K311" s="35">
        <v>432.70499999999998</v>
      </c>
    </row>
    <row r="312" spans="1:11" ht="38.25">
      <c r="A312" s="81" t="s">
        <v>821</v>
      </c>
      <c r="B312" s="82" t="s">
        <v>6</v>
      </c>
      <c r="C312" s="82"/>
      <c r="D312" s="82"/>
      <c r="E312" s="82"/>
      <c r="F312" s="82"/>
      <c r="G312" s="83" t="e">
        <f>#REF!+G319+G344+G370</f>
        <v>#REF!</v>
      </c>
      <c r="H312" s="35" t="e">
        <f>#REF!-G312</f>
        <v>#REF!</v>
      </c>
      <c r="I312" s="88" t="e">
        <f>#REF!-#REF!</f>
        <v>#REF!</v>
      </c>
      <c r="J312" s="83">
        <f>J319+J344+J370+J315</f>
        <v>56801.402999999998</v>
      </c>
      <c r="K312" s="83">
        <f>K319+K344+K370+K315</f>
        <v>56601.803</v>
      </c>
    </row>
    <row r="313" spans="1:11" s="65" customFormat="1">
      <c r="A313" s="27" t="s">
        <v>86</v>
      </c>
      <c r="B313" s="3" t="s">
        <v>6</v>
      </c>
      <c r="C313" s="3" t="s">
        <v>101</v>
      </c>
      <c r="D313" s="3" t="s">
        <v>390</v>
      </c>
      <c r="E313" s="3"/>
      <c r="F313" s="3"/>
      <c r="G313" s="394"/>
      <c r="H313" s="35"/>
      <c r="I313" s="88" t="e">
        <f>#REF!-#REF!</f>
        <v>#REF!</v>
      </c>
      <c r="J313" s="394">
        <f>J315</f>
        <v>4.8</v>
      </c>
      <c r="K313" s="394">
        <f>K315</f>
        <v>4.8</v>
      </c>
    </row>
    <row r="314" spans="1:11" s="65" customFormat="1">
      <c r="A314" s="397" t="s">
        <v>149</v>
      </c>
      <c r="B314" s="395" t="s">
        <v>6</v>
      </c>
      <c r="C314" s="395" t="s">
        <v>101</v>
      </c>
      <c r="D314" s="395" t="s">
        <v>150</v>
      </c>
      <c r="E314" s="3"/>
      <c r="F314" s="3"/>
      <c r="G314" s="394"/>
      <c r="H314" s="35"/>
      <c r="I314" s="88"/>
      <c r="J314" s="35">
        <f t="shared" ref="J314:K315" si="43">J315</f>
        <v>4.8</v>
      </c>
      <c r="K314" s="35">
        <f t="shared" si="43"/>
        <v>4.8</v>
      </c>
    </row>
    <row r="315" spans="1:11">
      <c r="A315" s="397" t="s">
        <v>155</v>
      </c>
      <c r="B315" s="395" t="s">
        <v>6</v>
      </c>
      <c r="C315" s="395" t="s">
        <v>101</v>
      </c>
      <c r="D315" s="395" t="s">
        <v>150</v>
      </c>
      <c r="E315" s="395" t="s">
        <v>156</v>
      </c>
      <c r="F315" s="395"/>
      <c r="G315" s="35" t="e">
        <f>G316+#REF!</f>
        <v>#REF!</v>
      </c>
      <c r="H315" s="35" t="e">
        <f>#REF!-G315</f>
        <v>#REF!</v>
      </c>
      <c r="I315" s="88" t="e">
        <f>#REF!-#REF!</f>
        <v>#REF!</v>
      </c>
      <c r="J315" s="35">
        <f t="shared" si="43"/>
        <v>4.8</v>
      </c>
      <c r="K315" s="35">
        <f t="shared" si="43"/>
        <v>4.8</v>
      </c>
    </row>
    <row r="316" spans="1:11" ht="25.5">
      <c r="A316" s="469" t="s">
        <v>816</v>
      </c>
      <c r="B316" s="395" t="s">
        <v>6</v>
      </c>
      <c r="C316" s="395" t="s">
        <v>101</v>
      </c>
      <c r="D316" s="395" t="s">
        <v>150</v>
      </c>
      <c r="E316" s="395" t="s">
        <v>165</v>
      </c>
      <c r="F316" s="395"/>
      <c r="G316" s="35" t="e">
        <f>#REF!</f>
        <v>#REF!</v>
      </c>
      <c r="H316" s="35" t="e">
        <f>#REF!-G316</f>
        <v>#REF!</v>
      </c>
      <c r="I316" s="88" t="e">
        <f>#REF!-#REF!</f>
        <v>#REF!</v>
      </c>
      <c r="J316" s="35">
        <f>J317</f>
        <v>4.8</v>
      </c>
      <c r="K316" s="35">
        <f>K317</f>
        <v>4.8</v>
      </c>
    </row>
    <row r="317" spans="1:11" ht="63.75">
      <c r="A317" s="397" t="s">
        <v>104</v>
      </c>
      <c r="B317" s="395" t="s">
        <v>6</v>
      </c>
      <c r="C317" s="395" t="s">
        <v>101</v>
      </c>
      <c r="D317" s="395" t="s">
        <v>150</v>
      </c>
      <c r="E317" s="395" t="s">
        <v>165</v>
      </c>
      <c r="F317" s="395" t="s">
        <v>105</v>
      </c>
      <c r="G317" s="35"/>
      <c r="H317" s="35"/>
      <c r="I317" s="88" t="e">
        <f>#REF!-#REF!</f>
        <v>#REF!</v>
      </c>
      <c r="J317" s="35">
        <f>J318</f>
        <v>4.8</v>
      </c>
      <c r="K317" s="35">
        <f>K318</f>
        <v>4.8</v>
      </c>
    </row>
    <row r="318" spans="1:11">
      <c r="A318" s="397" t="s">
        <v>147</v>
      </c>
      <c r="B318" s="395" t="s">
        <v>6</v>
      </c>
      <c r="C318" s="395" t="s">
        <v>101</v>
      </c>
      <c r="D318" s="395" t="s">
        <v>150</v>
      </c>
      <c r="E318" s="395" t="s">
        <v>165</v>
      </c>
      <c r="F318" s="395" t="s">
        <v>148</v>
      </c>
      <c r="G318" s="35"/>
      <c r="H318" s="35"/>
      <c r="I318" s="88" t="e">
        <f>#REF!-#REF!</f>
        <v>#REF!</v>
      </c>
      <c r="J318" s="35">
        <v>4.8</v>
      </c>
      <c r="K318" s="35">
        <v>4.8</v>
      </c>
    </row>
    <row r="319" spans="1:11">
      <c r="A319" s="397" t="s">
        <v>7</v>
      </c>
      <c r="B319" s="395" t="s">
        <v>6</v>
      </c>
      <c r="C319" s="395" t="s">
        <v>146</v>
      </c>
      <c r="D319" s="473" t="s">
        <v>390</v>
      </c>
      <c r="E319" s="395"/>
      <c r="F319" s="395"/>
      <c r="G319" s="35" t="e">
        <f>G320+G326</f>
        <v>#REF!</v>
      </c>
      <c r="H319" s="35" t="e">
        <f>#REF!-G319</f>
        <v>#REF!</v>
      </c>
      <c r="I319" s="88" t="e">
        <f>#REF!-#REF!</f>
        <v>#REF!</v>
      </c>
      <c r="J319" s="35">
        <f>J320+J326</f>
        <v>17806.003000000001</v>
      </c>
      <c r="K319" s="35">
        <f>K320+K326</f>
        <v>17806.003000000001</v>
      </c>
    </row>
    <row r="320" spans="1:11">
      <c r="A320" s="397" t="s">
        <v>361</v>
      </c>
      <c r="B320" s="395" t="s">
        <v>6</v>
      </c>
      <c r="C320" s="395" t="s">
        <v>146</v>
      </c>
      <c r="D320" s="395" t="s">
        <v>102</v>
      </c>
      <c r="E320" s="395"/>
      <c r="F320" s="395"/>
      <c r="G320" s="35" t="e">
        <f>G321+#REF!</f>
        <v>#REF!</v>
      </c>
      <c r="H320" s="35" t="e">
        <f>#REF!-G320</f>
        <v>#REF!</v>
      </c>
      <c r="I320" s="88" t="e">
        <f>#REF!-#REF!</f>
        <v>#REF!</v>
      </c>
      <c r="J320" s="35">
        <f>J321</f>
        <v>13624.3</v>
      </c>
      <c r="K320" s="35">
        <f>K321</f>
        <v>13624.3</v>
      </c>
    </row>
    <row r="321" spans="1:11" ht="25.5">
      <c r="A321" s="469" t="s">
        <v>959</v>
      </c>
      <c r="B321" s="395" t="s">
        <v>6</v>
      </c>
      <c r="C321" s="395" t="s">
        <v>146</v>
      </c>
      <c r="D321" s="395" t="s">
        <v>102</v>
      </c>
      <c r="E321" s="395" t="s">
        <v>8</v>
      </c>
      <c r="F321" s="395"/>
      <c r="G321" s="35">
        <f>G322</f>
        <v>13870.3</v>
      </c>
      <c r="H321" s="35" t="e">
        <f>#REF!-G321</f>
        <v>#REF!</v>
      </c>
      <c r="I321" s="88" t="e">
        <f>#REF!-#REF!</f>
        <v>#REF!</v>
      </c>
      <c r="J321" s="35">
        <f t="shared" ref="J321:K323" si="44">J322</f>
        <v>13624.3</v>
      </c>
      <c r="K321" s="35">
        <f t="shared" si="44"/>
        <v>13624.3</v>
      </c>
    </row>
    <row r="322" spans="1:11" ht="25.5">
      <c r="A322" s="411" t="s">
        <v>779</v>
      </c>
      <c r="B322" s="395" t="s">
        <v>6</v>
      </c>
      <c r="C322" s="395" t="s">
        <v>146</v>
      </c>
      <c r="D322" s="395" t="s">
        <v>102</v>
      </c>
      <c r="E322" s="395" t="s">
        <v>9</v>
      </c>
      <c r="F322" s="395"/>
      <c r="G322" s="35">
        <f>G323</f>
        <v>13870.3</v>
      </c>
      <c r="H322" s="35" t="e">
        <f>#REF!-G322</f>
        <v>#REF!</v>
      </c>
      <c r="I322" s="88" t="e">
        <f>#REF!-#REF!</f>
        <v>#REF!</v>
      </c>
      <c r="J322" s="35">
        <f t="shared" si="44"/>
        <v>13624.3</v>
      </c>
      <c r="K322" s="35">
        <f t="shared" si="44"/>
        <v>13624.3</v>
      </c>
    </row>
    <row r="323" spans="1:11" ht="25.5">
      <c r="A323" s="30" t="s">
        <v>472</v>
      </c>
      <c r="B323" s="395" t="s">
        <v>6</v>
      </c>
      <c r="C323" s="395" t="s">
        <v>146</v>
      </c>
      <c r="D323" s="395" t="s">
        <v>102</v>
      </c>
      <c r="E323" s="15" t="s">
        <v>30</v>
      </c>
      <c r="F323" s="395"/>
      <c r="G323" s="35">
        <f>G324</f>
        <v>13870.3</v>
      </c>
      <c r="H323" s="35" t="e">
        <f>#REF!-G323</f>
        <v>#REF!</v>
      </c>
      <c r="I323" s="88" t="e">
        <f>#REF!-#REF!</f>
        <v>#REF!</v>
      </c>
      <c r="J323" s="35">
        <f t="shared" si="44"/>
        <v>13624.3</v>
      </c>
      <c r="K323" s="35">
        <f t="shared" si="44"/>
        <v>13624.3</v>
      </c>
    </row>
    <row r="324" spans="1:11" ht="25.5">
      <c r="A324" s="14" t="s">
        <v>91</v>
      </c>
      <c r="B324" s="395" t="s">
        <v>6</v>
      </c>
      <c r="C324" s="395" t="s">
        <v>146</v>
      </c>
      <c r="D324" s="395" t="s">
        <v>102</v>
      </c>
      <c r="E324" s="15" t="s">
        <v>30</v>
      </c>
      <c r="F324" s="395" t="s">
        <v>24</v>
      </c>
      <c r="G324" s="36">
        <f>SUM(G325)</f>
        <v>13870.3</v>
      </c>
      <c r="H324" s="35" t="e">
        <f>#REF!-G324</f>
        <v>#REF!</v>
      </c>
      <c r="I324" s="88" t="e">
        <f>#REF!-#REF!</f>
        <v>#REF!</v>
      </c>
      <c r="J324" s="36">
        <f>SUM(J325)</f>
        <v>13624.3</v>
      </c>
      <c r="K324" s="36">
        <f>SUM(K325)</f>
        <v>13624.3</v>
      </c>
    </row>
    <row r="325" spans="1:11">
      <c r="A325" s="14" t="s">
        <v>92</v>
      </c>
      <c r="B325" s="395" t="s">
        <v>6</v>
      </c>
      <c r="C325" s="395" t="s">
        <v>146</v>
      </c>
      <c r="D325" s="395" t="s">
        <v>102</v>
      </c>
      <c r="E325" s="15" t="s">
        <v>30</v>
      </c>
      <c r="F325" s="395" t="s">
        <v>93</v>
      </c>
      <c r="G325" s="36">
        <v>13870.3</v>
      </c>
      <c r="H325" s="35" t="e">
        <f>#REF!-G325</f>
        <v>#REF!</v>
      </c>
      <c r="I325" s="88" t="e">
        <f>#REF!-#REF!</f>
        <v>#REF!</v>
      </c>
      <c r="J325" s="36">
        <v>13624.3</v>
      </c>
      <c r="K325" s="36">
        <v>13624.3</v>
      </c>
    </row>
    <row r="326" spans="1:11">
      <c r="A326" s="26" t="s">
        <v>207</v>
      </c>
      <c r="B326" s="395" t="s">
        <v>6</v>
      </c>
      <c r="C326" s="395" t="s">
        <v>146</v>
      </c>
      <c r="D326" s="395" t="s">
        <v>146</v>
      </c>
      <c r="E326" s="395"/>
      <c r="F326" s="395"/>
      <c r="G326" s="35" t="e">
        <f>G327+#REF!</f>
        <v>#REF!</v>
      </c>
      <c r="H326" s="35" t="e">
        <f>#REF!-G326</f>
        <v>#REF!</v>
      </c>
      <c r="I326" s="88" t="e">
        <f>#REF!-#REF!</f>
        <v>#REF!</v>
      </c>
      <c r="J326" s="35">
        <f>J327+J340</f>
        <v>4181.7030000000004</v>
      </c>
      <c r="K326" s="35">
        <f>K327+K340</f>
        <v>4181.7030000000004</v>
      </c>
    </row>
    <row r="327" spans="1:11" ht="25.5">
      <c r="A327" s="26" t="s">
        <v>790</v>
      </c>
      <c r="B327" s="395" t="s">
        <v>6</v>
      </c>
      <c r="C327" s="395" t="s">
        <v>146</v>
      </c>
      <c r="D327" s="395" t="s">
        <v>146</v>
      </c>
      <c r="E327" s="395" t="s">
        <v>31</v>
      </c>
      <c r="F327" s="395"/>
      <c r="G327" s="35" t="e">
        <f>G335+G328</f>
        <v>#REF!</v>
      </c>
      <c r="H327" s="35" t="e">
        <f>#REF!-G327</f>
        <v>#REF!</v>
      </c>
      <c r="I327" s="88" t="e">
        <f>#REF!-#REF!</f>
        <v>#REF!</v>
      </c>
      <c r="J327" s="35">
        <f>J335+J328</f>
        <v>4048.3</v>
      </c>
      <c r="K327" s="35">
        <f>K335+K328</f>
        <v>4048.3</v>
      </c>
    </row>
    <row r="328" spans="1:11" ht="25.5">
      <c r="A328" s="30" t="s">
        <v>34</v>
      </c>
      <c r="B328" s="395" t="s">
        <v>6</v>
      </c>
      <c r="C328" s="395" t="s">
        <v>146</v>
      </c>
      <c r="D328" s="395" t="s">
        <v>146</v>
      </c>
      <c r="E328" s="15" t="s">
        <v>35</v>
      </c>
      <c r="F328" s="395"/>
      <c r="G328" s="35" t="e">
        <f>G329+G331+#REF!</f>
        <v>#REF!</v>
      </c>
      <c r="H328" s="35" t="e">
        <f>#REF!-G328</f>
        <v>#REF!</v>
      </c>
      <c r="I328" s="88" t="e">
        <f>#REF!-#REF!</f>
        <v>#REF!</v>
      </c>
      <c r="J328" s="35">
        <f>J329+J331+J333</f>
        <v>3950.2000000000003</v>
      </c>
      <c r="K328" s="35">
        <f>K329+K331+K333</f>
        <v>3950.2000000000003</v>
      </c>
    </row>
    <row r="329" spans="1:11" ht="63.75">
      <c r="A329" s="28" t="s">
        <v>115</v>
      </c>
      <c r="B329" s="50" t="s">
        <v>6</v>
      </c>
      <c r="C329" s="50" t="s">
        <v>146</v>
      </c>
      <c r="D329" s="50" t="s">
        <v>146</v>
      </c>
      <c r="E329" s="15" t="s">
        <v>35</v>
      </c>
      <c r="F329" s="50" t="s">
        <v>105</v>
      </c>
      <c r="G329" s="36">
        <f>G330</f>
        <v>1921.7</v>
      </c>
      <c r="H329" s="35" t="e">
        <f>#REF!-G329</f>
        <v>#REF!</v>
      </c>
      <c r="I329" s="88" t="e">
        <f>#REF!-#REF!</f>
        <v>#REF!</v>
      </c>
      <c r="J329" s="36">
        <f>J330</f>
        <v>3832</v>
      </c>
      <c r="K329" s="36">
        <f>K330</f>
        <v>3832</v>
      </c>
    </row>
    <row r="330" spans="1:11">
      <c r="A330" s="31" t="s">
        <v>147</v>
      </c>
      <c r="B330" s="50" t="s">
        <v>6</v>
      </c>
      <c r="C330" s="50" t="s">
        <v>146</v>
      </c>
      <c r="D330" s="50" t="s">
        <v>146</v>
      </c>
      <c r="E330" s="15" t="s">
        <v>35</v>
      </c>
      <c r="F330" s="50" t="s">
        <v>148</v>
      </c>
      <c r="G330" s="36">
        <v>1921.7</v>
      </c>
      <c r="H330" s="35" t="e">
        <f>#REF!-G330</f>
        <v>#REF!</v>
      </c>
      <c r="I330" s="88" t="e">
        <f>#REF!-#REF!</f>
        <v>#REF!</v>
      </c>
      <c r="J330" s="36">
        <v>3832</v>
      </c>
      <c r="K330" s="36">
        <v>3832</v>
      </c>
    </row>
    <row r="331" spans="1:11" ht="25.5">
      <c r="A331" s="2" t="s">
        <v>214</v>
      </c>
      <c r="B331" s="395" t="s">
        <v>6</v>
      </c>
      <c r="C331" s="395" t="s">
        <v>146</v>
      </c>
      <c r="D331" s="395" t="s">
        <v>146</v>
      </c>
      <c r="E331" s="15" t="s">
        <v>35</v>
      </c>
      <c r="F331" s="395" t="s">
        <v>109</v>
      </c>
      <c r="G331" s="35">
        <f>G332</f>
        <v>312.10000000000002</v>
      </c>
      <c r="H331" s="35" t="e">
        <f>#REF!-G331</f>
        <v>#REF!</v>
      </c>
      <c r="I331" s="88" t="e">
        <f>#REF!-#REF!</f>
        <v>#REF!</v>
      </c>
      <c r="J331" s="35">
        <f>J332</f>
        <v>84.3</v>
      </c>
      <c r="K331" s="35">
        <f>K332</f>
        <v>84.3</v>
      </c>
    </row>
    <row r="332" spans="1:11" ht="25.5">
      <c r="A332" s="14" t="s">
        <v>110</v>
      </c>
      <c r="B332" s="395" t="s">
        <v>6</v>
      </c>
      <c r="C332" s="395" t="s">
        <v>146</v>
      </c>
      <c r="D332" s="395" t="s">
        <v>146</v>
      </c>
      <c r="E332" s="15" t="s">
        <v>35</v>
      </c>
      <c r="F332" s="395" t="s">
        <v>111</v>
      </c>
      <c r="G332" s="35">
        <v>312.10000000000002</v>
      </c>
      <c r="H332" s="35" t="e">
        <f>#REF!-G332</f>
        <v>#REF!</v>
      </c>
      <c r="I332" s="88" t="e">
        <f>#REF!-#REF!</f>
        <v>#REF!</v>
      </c>
      <c r="J332" s="35">
        <v>84.3</v>
      </c>
      <c r="K332" s="35">
        <v>84.3</v>
      </c>
    </row>
    <row r="333" spans="1:11">
      <c r="A333" s="10" t="s">
        <v>465</v>
      </c>
      <c r="B333" s="395" t="s">
        <v>6</v>
      </c>
      <c r="C333" s="395" t="s">
        <v>146</v>
      </c>
      <c r="D333" s="395" t="s">
        <v>146</v>
      </c>
      <c r="E333" s="15" t="s">
        <v>35</v>
      </c>
      <c r="F333" s="395" t="s">
        <v>118</v>
      </c>
      <c r="G333" s="35"/>
      <c r="H333" s="35"/>
      <c r="I333" s="88"/>
      <c r="J333" s="35">
        <f>J334</f>
        <v>33.9</v>
      </c>
      <c r="K333" s="35">
        <f>K334</f>
        <v>33.9</v>
      </c>
    </row>
    <row r="334" spans="1:11">
      <c r="A334" s="10" t="s">
        <v>119</v>
      </c>
      <c r="B334" s="395" t="s">
        <v>6</v>
      </c>
      <c r="C334" s="395" t="s">
        <v>146</v>
      </c>
      <c r="D334" s="395" t="s">
        <v>146</v>
      </c>
      <c r="E334" s="15" t="s">
        <v>35</v>
      </c>
      <c r="F334" s="395" t="s">
        <v>139</v>
      </c>
      <c r="G334" s="35"/>
      <c r="H334" s="35"/>
      <c r="I334" s="88"/>
      <c r="J334" s="35">
        <v>33.9</v>
      </c>
      <c r="K334" s="35">
        <v>33.9</v>
      </c>
    </row>
    <row r="335" spans="1:11" ht="25.5">
      <c r="A335" s="29" t="s">
        <v>32</v>
      </c>
      <c r="B335" s="395" t="s">
        <v>6</v>
      </c>
      <c r="C335" s="395" t="s">
        <v>146</v>
      </c>
      <c r="D335" s="395" t="s">
        <v>146</v>
      </c>
      <c r="E335" s="15" t="s">
        <v>33</v>
      </c>
      <c r="F335" s="395"/>
      <c r="G335" s="35" t="e">
        <f>G336+#REF!</f>
        <v>#REF!</v>
      </c>
      <c r="H335" s="35" t="e">
        <f>#REF!-G335</f>
        <v>#REF!</v>
      </c>
      <c r="I335" s="88" t="e">
        <f>#REF!-#REF!</f>
        <v>#REF!</v>
      </c>
      <c r="J335" s="35">
        <f>J336+J338</f>
        <v>98.1</v>
      </c>
      <c r="K335" s="35">
        <f>K336+K338</f>
        <v>98.1</v>
      </c>
    </row>
    <row r="336" spans="1:11" ht="63.75">
      <c r="A336" s="28" t="s">
        <v>115</v>
      </c>
      <c r="B336" s="395" t="s">
        <v>6</v>
      </c>
      <c r="C336" s="395" t="s">
        <v>146</v>
      </c>
      <c r="D336" s="395" t="s">
        <v>146</v>
      </c>
      <c r="E336" s="15" t="s">
        <v>33</v>
      </c>
      <c r="F336" s="395" t="s">
        <v>105</v>
      </c>
      <c r="G336" s="35">
        <f>G337</f>
        <v>31</v>
      </c>
      <c r="H336" s="35" t="e">
        <f>#REF!-G336</f>
        <v>#REF!</v>
      </c>
      <c r="I336" s="88" t="e">
        <f>#REF!-#REF!</f>
        <v>#REF!</v>
      </c>
      <c r="J336" s="35">
        <f>J337</f>
        <v>78.099999999999994</v>
      </c>
      <c r="K336" s="35">
        <f>K337</f>
        <v>78.099999999999994</v>
      </c>
    </row>
    <row r="337" spans="1:11">
      <c r="A337" s="10" t="s">
        <v>147</v>
      </c>
      <c r="B337" s="395" t="s">
        <v>6</v>
      </c>
      <c r="C337" s="395" t="s">
        <v>146</v>
      </c>
      <c r="D337" s="395" t="s">
        <v>146</v>
      </c>
      <c r="E337" s="15" t="s">
        <v>33</v>
      </c>
      <c r="F337" s="395" t="s">
        <v>148</v>
      </c>
      <c r="G337" s="35">
        <v>31</v>
      </c>
      <c r="H337" s="35" t="e">
        <f>#REF!-G337</f>
        <v>#REF!</v>
      </c>
      <c r="I337" s="88" t="e">
        <f>#REF!-#REF!</f>
        <v>#REF!</v>
      </c>
      <c r="J337" s="35">
        <v>78.099999999999994</v>
      </c>
      <c r="K337" s="35">
        <v>78.099999999999994</v>
      </c>
    </row>
    <row r="338" spans="1:11" s="65" customFormat="1" ht="25.5">
      <c r="A338" s="2" t="s">
        <v>214</v>
      </c>
      <c r="B338" s="395" t="s">
        <v>6</v>
      </c>
      <c r="C338" s="395" t="s">
        <v>146</v>
      </c>
      <c r="D338" s="395" t="s">
        <v>146</v>
      </c>
      <c r="E338" s="15" t="s">
        <v>33</v>
      </c>
      <c r="F338" s="395" t="s">
        <v>109</v>
      </c>
      <c r="G338" s="35"/>
      <c r="H338" s="35"/>
      <c r="I338" s="35" t="e">
        <f>#REF!-#REF!</f>
        <v>#REF!</v>
      </c>
      <c r="J338" s="35">
        <f>J339</f>
        <v>20</v>
      </c>
      <c r="K338" s="35">
        <f>K339</f>
        <v>20</v>
      </c>
    </row>
    <row r="339" spans="1:11" s="65" customFormat="1" ht="25.5">
      <c r="A339" s="14" t="s">
        <v>110</v>
      </c>
      <c r="B339" s="395" t="s">
        <v>6</v>
      </c>
      <c r="C339" s="395" t="s">
        <v>146</v>
      </c>
      <c r="D339" s="395" t="s">
        <v>146</v>
      </c>
      <c r="E339" s="15" t="s">
        <v>33</v>
      </c>
      <c r="F339" s="395" t="s">
        <v>111</v>
      </c>
      <c r="G339" s="35"/>
      <c r="H339" s="35"/>
      <c r="I339" s="35" t="e">
        <f>#REF!-#REF!</f>
        <v>#REF!</v>
      </c>
      <c r="J339" s="35">
        <v>20</v>
      </c>
      <c r="K339" s="35">
        <v>20</v>
      </c>
    </row>
    <row r="340" spans="1:11" s="65" customFormat="1" ht="38.25">
      <c r="A340" s="14" t="s">
        <v>592</v>
      </c>
      <c r="B340" s="395" t="s">
        <v>6</v>
      </c>
      <c r="C340" s="395" t="s">
        <v>146</v>
      </c>
      <c r="D340" s="395" t="s">
        <v>170</v>
      </c>
      <c r="E340" s="15" t="s">
        <v>211</v>
      </c>
      <c r="F340" s="395"/>
      <c r="G340" s="35"/>
      <c r="H340" s="35"/>
      <c r="I340" s="35"/>
      <c r="J340" s="35">
        <f t="shared" ref="J340:K342" si="45">J341</f>
        <v>133.40299999999999</v>
      </c>
      <c r="K340" s="35">
        <f t="shared" si="45"/>
        <v>133.40299999999999</v>
      </c>
    </row>
    <row r="341" spans="1:11" s="65" customFormat="1" ht="70.5" customHeight="1">
      <c r="A341" s="14" t="s">
        <v>828</v>
      </c>
      <c r="B341" s="395" t="s">
        <v>6</v>
      </c>
      <c r="C341" s="395" t="s">
        <v>146</v>
      </c>
      <c r="D341" s="395" t="s">
        <v>170</v>
      </c>
      <c r="E341" s="15" t="s">
        <v>506</v>
      </c>
      <c r="F341" s="395"/>
      <c r="G341" s="35"/>
      <c r="H341" s="35"/>
      <c r="I341" s="35"/>
      <c r="J341" s="35">
        <f t="shared" si="45"/>
        <v>133.40299999999999</v>
      </c>
      <c r="K341" s="35">
        <f t="shared" si="45"/>
        <v>133.40299999999999</v>
      </c>
    </row>
    <row r="342" spans="1:11" s="65" customFormat="1" ht="25.5">
      <c r="A342" s="2" t="s">
        <v>214</v>
      </c>
      <c r="B342" s="395" t="s">
        <v>6</v>
      </c>
      <c r="C342" s="395" t="s">
        <v>146</v>
      </c>
      <c r="D342" s="395" t="s">
        <v>170</v>
      </c>
      <c r="E342" s="15" t="s">
        <v>506</v>
      </c>
      <c r="F342" s="395" t="s">
        <v>109</v>
      </c>
      <c r="G342" s="35"/>
      <c r="H342" s="35"/>
      <c r="I342" s="35"/>
      <c r="J342" s="35">
        <f t="shared" si="45"/>
        <v>133.40299999999999</v>
      </c>
      <c r="K342" s="35">
        <f t="shared" si="45"/>
        <v>133.40299999999999</v>
      </c>
    </row>
    <row r="343" spans="1:11" s="65" customFormat="1" ht="25.5">
      <c r="A343" s="14" t="s">
        <v>110</v>
      </c>
      <c r="B343" s="395" t="s">
        <v>6</v>
      </c>
      <c r="C343" s="395" t="s">
        <v>146</v>
      </c>
      <c r="D343" s="395" t="s">
        <v>170</v>
      </c>
      <c r="E343" s="15" t="s">
        <v>506</v>
      </c>
      <c r="F343" s="395" t="s">
        <v>111</v>
      </c>
      <c r="G343" s="35"/>
      <c r="H343" s="35"/>
      <c r="I343" s="35"/>
      <c r="J343" s="35">
        <v>133.40299999999999</v>
      </c>
      <c r="K343" s="35">
        <v>133.40299999999999</v>
      </c>
    </row>
    <row r="344" spans="1:11" s="65" customFormat="1">
      <c r="A344" s="397" t="s">
        <v>12</v>
      </c>
      <c r="B344" s="395" t="s">
        <v>6</v>
      </c>
      <c r="C344" s="395" t="s">
        <v>124</v>
      </c>
      <c r="D344" s="473" t="s">
        <v>390</v>
      </c>
      <c r="E344" s="395"/>
      <c r="F344" s="395"/>
      <c r="G344" s="35" t="e">
        <f>G345+G359</f>
        <v>#REF!</v>
      </c>
      <c r="H344" s="35" t="e">
        <f>#REF!-G344</f>
        <v>#REF!</v>
      </c>
      <c r="I344" s="35" t="e">
        <f>#REF!-#REF!</f>
        <v>#REF!</v>
      </c>
      <c r="J344" s="35">
        <f>J345+J359</f>
        <v>38791</v>
      </c>
      <c r="K344" s="35">
        <f>K345+K359</f>
        <v>38791</v>
      </c>
    </row>
    <row r="345" spans="1:11">
      <c r="A345" s="397" t="s">
        <v>36</v>
      </c>
      <c r="B345" s="395" t="s">
        <v>6</v>
      </c>
      <c r="C345" s="395" t="s">
        <v>124</v>
      </c>
      <c r="D345" s="395" t="s">
        <v>101</v>
      </c>
      <c r="E345" s="395"/>
      <c r="F345" s="395"/>
      <c r="G345" s="35" t="e">
        <f>G346+#REF!+#REF!</f>
        <v>#REF!</v>
      </c>
      <c r="H345" s="35" t="e">
        <f>#REF!-G345</f>
        <v>#REF!</v>
      </c>
      <c r="I345" s="88" t="e">
        <f>#REF!-#REF!</f>
        <v>#REF!</v>
      </c>
      <c r="J345" s="35">
        <f>J346</f>
        <v>37206.800000000003</v>
      </c>
      <c r="K345" s="35">
        <f>K346</f>
        <v>37206.800000000003</v>
      </c>
    </row>
    <row r="346" spans="1:11" ht="25.5">
      <c r="A346" s="14" t="s">
        <v>959</v>
      </c>
      <c r="B346" s="395" t="s">
        <v>6</v>
      </c>
      <c r="C346" s="395" t="s">
        <v>124</v>
      </c>
      <c r="D346" s="395" t="s">
        <v>101</v>
      </c>
      <c r="E346" s="15" t="s">
        <v>8</v>
      </c>
      <c r="F346" s="395"/>
      <c r="G346" s="35" t="e">
        <f>G347+G351+G355</f>
        <v>#REF!</v>
      </c>
      <c r="H346" s="35" t="e">
        <f>#REF!-G346</f>
        <v>#REF!</v>
      </c>
      <c r="I346" s="88" t="e">
        <f>#REF!-#REF!</f>
        <v>#REF!</v>
      </c>
      <c r="J346" s="35">
        <f>J347+J351+J355</f>
        <v>37206.800000000003</v>
      </c>
      <c r="K346" s="35">
        <f>K347+K351+K355</f>
        <v>37206.800000000003</v>
      </c>
    </row>
    <row r="347" spans="1:11" ht="38.25">
      <c r="A347" s="19" t="s">
        <v>932</v>
      </c>
      <c r="B347" s="395" t="s">
        <v>6</v>
      </c>
      <c r="C347" s="395" t="s">
        <v>124</v>
      </c>
      <c r="D347" s="395" t="s">
        <v>101</v>
      </c>
      <c r="E347" s="15" t="s">
        <v>37</v>
      </c>
      <c r="F347" s="395"/>
      <c r="G347" s="35">
        <f>G348</f>
        <v>17402.3</v>
      </c>
      <c r="H347" s="35" t="e">
        <f>#REF!-G347</f>
        <v>#REF!</v>
      </c>
      <c r="I347" s="88" t="e">
        <f>#REF!-#REF!</f>
        <v>#REF!</v>
      </c>
      <c r="J347" s="35">
        <f>J348</f>
        <v>21938.799999999999</v>
      </c>
      <c r="K347" s="35">
        <f>K348</f>
        <v>21938.799999999999</v>
      </c>
    </row>
    <row r="348" spans="1:11" ht="25.5">
      <c r="A348" s="30" t="s">
        <v>38</v>
      </c>
      <c r="B348" s="395" t="s">
        <v>6</v>
      </c>
      <c r="C348" s="395" t="s">
        <v>124</v>
      </c>
      <c r="D348" s="395" t="s">
        <v>101</v>
      </c>
      <c r="E348" s="15" t="s">
        <v>39</v>
      </c>
      <c r="F348" s="395"/>
      <c r="G348" s="35">
        <f>G349</f>
        <v>17402.3</v>
      </c>
      <c r="H348" s="35" t="e">
        <f>#REF!-G348</f>
        <v>#REF!</v>
      </c>
      <c r="I348" s="88" t="e">
        <f>#REF!-#REF!</f>
        <v>#REF!</v>
      </c>
      <c r="J348" s="35">
        <f t="shared" ref="J348:K349" si="46">J349</f>
        <v>21938.799999999999</v>
      </c>
      <c r="K348" s="35">
        <f t="shared" si="46"/>
        <v>21938.799999999999</v>
      </c>
    </row>
    <row r="349" spans="1:11" ht="25.5">
      <c r="A349" s="14" t="s">
        <v>91</v>
      </c>
      <c r="B349" s="395" t="s">
        <v>6</v>
      </c>
      <c r="C349" s="395" t="s">
        <v>124</v>
      </c>
      <c r="D349" s="395" t="s">
        <v>101</v>
      </c>
      <c r="E349" s="15" t="s">
        <v>39</v>
      </c>
      <c r="F349" s="395" t="s">
        <v>24</v>
      </c>
      <c r="G349" s="35">
        <f>G350</f>
        <v>17402.3</v>
      </c>
      <c r="H349" s="35" t="e">
        <f>#REF!-G349</f>
        <v>#REF!</v>
      </c>
      <c r="I349" s="88" t="e">
        <f>#REF!-#REF!</f>
        <v>#REF!</v>
      </c>
      <c r="J349" s="35">
        <f t="shared" si="46"/>
        <v>21938.799999999999</v>
      </c>
      <c r="K349" s="35">
        <f t="shared" si="46"/>
        <v>21938.799999999999</v>
      </c>
    </row>
    <row r="350" spans="1:11">
      <c r="A350" s="14" t="s">
        <v>92</v>
      </c>
      <c r="B350" s="395" t="s">
        <v>6</v>
      </c>
      <c r="C350" s="395" t="s">
        <v>124</v>
      </c>
      <c r="D350" s="395" t="s">
        <v>101</v>
      </c>
      <c r="E350" s="15" t="s">
        <v>39</v>
      </c>
      <c r="F350" s="395" t="s">
        <v>93</v>
      </c>
      <c r="G350" s="35">
        <v>17402.3</v>
      </c>
      <c r="H350" s="35" t="e">
        <f>#REF!-G350</f>
        <v>#REF!</v>
      </c>
      <c r="I350" s="88" t="e">
        <f>#REF!-#REF!</f>
        <v>#REF!</v>
      </c>
      <c r="J350" s="35">
        <v>21938.799999999999</v>
      </c>
      <c r="K350" s="35">
        <v>21938.799999999999</v>
      </c>
    </row>
    <row r="351" spans="1:11" ht="25.5">
      <c r="A351" s="14" t="s">
        <v>778</v>
      </c>
      <c r="B351" s="395" t="s">
        <v>6</v>
      </c>
      <c r="C351" s="395" t="s">
        <v>124</v>
      </c>
      <c r="D351" s="395" t="s">
        <v>101</v>
      </c>
      <c r="E351" s="15" t="s">
        <v>41</v>
      </c>
      <c r="F351" s="395"/>
      <c r="G351" s="35" t="e">
        <f>G352+#REF!</f>
        <v>#REF!</v>
      </c>
      <c r="H351" s="35" t="e">
        <f>#REF!-G351</f>
        <v>#REF!</v>
      </c>
      <c r="I351" s="88" t="e">
        <f>#REF!-#REF!</f>
        <v>#REF!</v>
      </c>
      <c r="J351" s="35">
        <f>J352</f>
        <v>12389</v>
      </c>
      <c r="K351" s="35">
        <f>K352</f>
        <v>12389</v>
      </c>
    </row>
    <row r="352" spans="1:11" ht="25.5">
      <c r="A352" s="30" t="s">
        <v>42</v>
      </c>
      <c r="B352" s="395" t="s">
        <v>6</v>
      </c>
      <c r="C352" s="395" t="s">
        <v>124</v>
      </c>
      <c r="D352" s="395" t="s">
        <v>101</v>
      </c>
      <c r="E352" s="15" t="s">
        <v>43</v>
      </c>
      <c r="F352" s="395"/>
      <c r="G352" s="35">
        <f>G353</f>
        <v>9885.4</v>
      </c>
      <c r="H352" s="35" t="e">
        <f>#REF!-G352</f>
        <v>#REF!</v>
      </c>
      <c r="I352" s="88" t="e">
        <f>#REF!-#REF!</f>
        <v>#REF!</v>
      </c>
      <c r="J352" s="35">
        <f t="shared" ref="J352:K353" si="47">J353</f>
        <v>12389</v>
      </c>
      <c r="K352" s="35">
        <f t="shared" si="47"/>
        <v>12389</v>
      </c>
    </row>
    <row r="353" spans="1:11" ht="25.5">
      <c r="A353" s="14" t="s">
        <v>91</v>
      </c>
      <c r="B353" s="395" t="s">
        <v>6</v>
      </c>
      <c r="C353" s="395" t="s">
        <v>124</v>
      </c>
      <c r="D353" s="395" t="s">
        <v>101</v>
      </c>
      <c r="E353" s="15" t="s">
        <v>43</v>
      </c>
      <c r="F353" s="395" t="s">
        <v>24</v>
      </c>
      <c r="G353" s="35">
        <f>G354</f>
        <v>9885.4</v>
      </c>
      <c r="H353" s="35" t="e">
        <f>#REF!-G353</f>
        <v>#REF!</v>
      </c>
      <c r="I353" s="88" t="e">
        <f>#REF!-#REF!</f>
        <v>#REF!</v>
      </c>
      <c r="J353" s="35">
        <f t="shared" si="47"/>
        <v>12389</v>
      </c>
      <c r="K353" s="35">
        <f t="shared" si="47"/>
        <v>12389</v>
      </c>
    </row>
    <row r="354" spans="1:11">
      <c r="A354" s="14" t="s">
        <v>92</v>
      </c>
      <c r="B354" s="395" t="s">
        <v>6</v>
      </c>
      <c r="C354" s="395" t="s">
        <v>124</v>
      </c>
      <c r="D354" s="395" t="s">
        <v>101</v>
      </c>
      <c r="E354" s="15" t="s">
        <v>43</v>
      </c>
      <c r="F354" s="395" t="s">
        <v>93</v>
      </c>
      <c r="G354" s="35">
        <v>9885.4</v>
      </c>
      <c r="H354" s="35" t="e">
        <f>#REF!-G354</f>
        <v>#REF!</v>
      </c>
      <c r="I354" s="88" t="e">
        <f>#REF!-#REF!</f>
        <v>#REF!</v>
      </c>
      <c r="J354" s="35">
        <v>12389</v>
      </c>
      <c r="K354" s="35">
        <v>12389</v>
      </c>
    </row>
    <row r="355" spans="1:11" ht="25.5" customHeight="1">
      <c r="A355" s="14" t="s">
        <v>781</v>
      </c>
      <c r="B355" s="395" t="s">
        <v>6</v>
      </c>
      <c r="C355" s="395" t="s">
        <v>124</v>
      </c>
      <c r="D355" s="395" t="s">
        <v>101</v>
      </c>
      <c r="E355" s="15" t="s">
        <v>44</v>
      </c>
      <c r="F355" s="395"/>
      <c r="G355" s="35">
        <f>G356</f>
        <v>2925.5</v>
      </c>
      <c r="H355" s="35" t="e">
        <f>#REF!-G355</f>
        <v>#REF!</v>
      </c>
      <c r="I355" s="88" t="e">
        <f>#REF!-#REF!</f>
        <v>#REF!</v>
      </c>
      <c r="J355" s="35">
        <f t="shared" ref="J355:K356" si="48">J356</f>
        <v>2879</v>
      </c>
      <c r="K355" s="35">
        <f t="shared" si="48"/>
        <v>2879</v>
      </c>
    </row>
    <row r="356" spans="1:11" ht="38.25">
      <c r="A356" s="14" t="s">
        <v>45</v>
      </c>
      <c r="B356" s="395" t="s">
        <v>6</v>
      </c>
      <c r="C356" s="395" t="s">
        <v>124</v>
      </c>
      <c r="D356" s="395" t="s">
        <v>101</v>
      </c>
      <c r="E356" s="15" t="s">
        <v>46</v>
      </c>
      <c r="F356" s="395"/>
      <c r="G356" s="35">
        <f>G357</f>
        <v>2925.5</v>
      </c>
      <c r="H356" s="35" t="e">
        <f>#REF!-G356</f>
        <v>#REF!</v>
      </c>
      <c r="I356" s="88" t="e">
        <f>#REF!-#REF!</f>
        <v>#REF!</v>
      </c>
      <c r="J356" s="35">
        <f t="shared" si="48"/>
        <v>2879</v>
      </c>
      <c r="K356" s="35">
        <f t="shared" si="48"/>
        <v>2879</v>
      </c>
    </row>
    <row r="357" spans="1:11" ht="25.5">
      <c r="A357" s="14" t="s">
        <v>91</v>
      </c>
      <c r="B357" s="395" t="s">
        <v>6</v>
      </c>
      <c r="C357" s="395" t="s">
        <v>124</v>
      </c>
      <c r="D357" s="395" t="s">
        <v>101</v>
      </c>
      <c r="E357" s="15" t="s">
        <v>46</v>
      </c>
      <c r="F357" s="395" t="s">
        <v>24</v>
      </c>
      <c r="G357" s="35">
        <f>SUM(G358)</f>
        <v>2925.5</v>
      </c>
      <c r="H357" s="35" t="e">
        <f>#REF!-G357</f>
        <v>#REF!</v>
      </c>
      <c r="I357" s="88" t="e">
        <f>#REF!-#REF!</f>
        <v>#REF!</v>
      </c>
      <c r="J357" s="35">
        <f>SUM(J358)</f>
        <v>2879</v>
      </c>
      <c r="K357" s="35">
        <f>SUM(K358)</f>
        <v>2879</v>
      </c>
    </row>
    <row r="358" spans="1:11">
      <c r="A358" s="14" t="s">
        <v>92</v>
      </c>
      <c r="B358" s="395" t="s">
        <v>6</v>
      </c>
      <c r="C358" s="395" t="s">
        <v>124</v>
      </c>
      <c r="D358" s="395" t="s">
        <v>101</v>
      </c>
      <c r="E358" s="15" t="s">
        <v>46</v>
      </c>
      <c r="F358" s="395" t="s">
        <v>93</v>
      </c>
      <c r="G358" s="35">
        <v>2925.5</v>
      </c>
      <c r="H358" s="35" t="e">
        <f>#REF!-G358</f>
        <v>#REF!</v>
      </c>
      <c r="I358" s="88" t="e">
        <f>#REF!-#REF!</f>
        <v>#REF!</v>
      </c>
      <c r="J358" s="35">
        <v>2879</v>
      </c>
      <c r="K358" s="35">
        <v>2879</v>
      </c>
    </row>
    <row r="359" spans="1:11">
      <c r="A359" s="397" t="s">
        <v>13</v>
      </c>
      <c r="B359" s="395" t="s">
        <v>6</v>
      </c>
      <c r="C359" s="395" t="s">
        <v>124</v>
      </c>
      <c r="D359" s="395" t="s">
        <v>112</v>
      </c>
      <c r="E359" s="395"/>
      <c r="F359" s="395"/>
      <c r="G359" s="35" t="e">
        <f>G360</f>
        <v>#REF!</v>
      </c>
      <c r="H359" s="35" t="e">
        <f>#REF!-G359</f>
        <v>#REF!</v>
      </c>
      <c r="I359" s="88" t="e">
        <f>#REF!-#REF!</f>
        <v>#REF!</v>
      </c>
      <c r="J359" s="35">
        <f t="shared" ref="J359:K360" si="49">J360</f>
        <v>1584.2</v>
      </c>
      <c r="K359" s="35">
        <f t="shared" si="49"/>
        <v>1584.2</v>
      </c>
    </row>
    <row r="360" spans="1:11" ht="25.5">
      <c r="A360" s="14" t="s">
        <v>959</v>
      </c>
      <c r="B360" s="395" t="s">
        <v>6</v>
      </c>
      <c r="C360" s="395" t="s">
        <v>124</v>
      </c>
      <c r="D360" s="395" t="s">
        <v>112</v>
      </c>
      <c r="E360" s="15" t="s">
        <v>8</v>
      </c>
      <c r="F360" s="395"/>
      <c r="G360" s="35" t="e">
        <f>G361</f>
        <v>#REF!</v>
      </c>
      <c r="H360" s="35" t="e">
        <f>#REF!-G360</f>
        <v>#REF!</v>
      </c>
      <c r="I360" s="88" t="e">
        <f>#REF!-#REF!</f>
        <v>#REF!</v>
      </c>
      <c r="J360" s="35">
        <f t="shared" si="49"/>
        <v>1584.2</v>
      </c>
      <c r="K360" s="35">
        <f t="shared" si="49"/>
        <v>1584.2</v>
      </c>
    </row>
    <row r="361" spans="1:11" ht="25.5">
      <c r="A361" s="469" t="s">
        <v>831</v>
      </c>
      <c r="B361" s="395" t="s">
        <v>6</v>
      </c>
      <c r="C361" s="395" t="s">
        <v>124</v>
      </c>
      <c r="D361" s="395" t="s">
        <v>112</v>
      </c>
      <c r="E361" s="395" t="s">
        <v>83</v>
      </c>
      <c r="F361" s="395"/>
      <c r="G361" s="35" t="e">
        <f>G362+G365</f>
        <v>#REF!</v>
      </c>
      <c r="H361" s="35" t="e">
        <f>#REF!-G361</f>
        <v>#REF!</v>
      </c>
      <c r="I361" s="88" t="e">
        <f>#REF!-#REF!</f>
        <v>#REF!</v>
      </c>
      <c r="J361" s="35">
        <f>J362+J365</f>
        <v>1584.2</v>
      </c>
      <c r="K361" s="35">
        <f>K362+K365</f>
        <v>1584.2</v>
      </c>
    </row>
    <row r="362" spans="1:11" ht="25.5">
      <c r="A362" s="33" t="s">
        <v>103</v>
      </c>
      <c r="B362" s="50" t="s">
        <v>6</v>
      </c>
      <c r="C362" s="50" t="s">
        <v>124</v>
      </c>
      <c r="D362" s="50" t="s">
        <v>112</v>
      </c>
      <c r="E362" s="51" t="s">
        <v>84</v>
      </c>
      <c r="F362" s="50"/>
      <c r="G362" s="36">
        <f>G363</f>
        <v>1081.5</v>
      </c>
      <c r="H362" s="35" t="e">
        <f>#REF!-G362</f>
        <v>#REF!</v>
      </c>
      <c r="I362" s="88" t="e">
        <f>#REF!-#REF!</f>
        <v>#REF!</v>
      </c>
      <c r="J362" s="36">
        <f t="shared" ref="J362:K363" si="50">J363</f>
        <v>1552.3</v>
      </c>
      <c r="K362" s="36">
        <f t="shared" si="50"/>
        <v>1552.3</v>
      </c>
    </row>
    <row r="363" spans="1:11" ht="63.75">
      <c r="A363" s="28" t="s">
        <v>115</v>
      </c>
      <c r="B363" s="50" t="s">
        <v>6</v>
      </c>
      <c r="C363" s="50" t="s">
        <v>124</v>
      </c>
      <c r="D363" s="50" t="s">
        <v>112</v>
      </c>
      <c r="E363" s="51" t="s">
        <v>84</v>
      </c>
      <c r="F363" s="50" t="s">
        <v>105</v>
      </c>
      <c r="G363" s="36">
        <f>G364</f>
        <v>1081.5</v>
      </c>
      <c r="H363" s="35" t="e">
        <f>#REF!-G363</f>
        <v>#REF!</v>
      </c>
      <c r="I363" s="88" t="e">
        <f>#REF!-#REF!</f>
        <v>#REF!</v>
      </c>
      <c r="J363" s="36">
        <f t="shared" si="50"/>
        <v>1552.3</v>
      </c>
      <c r="K363" s="36">
        <f t="shared" si="50"/>
        <v>1552.3</v>
      </c>
    </row>
    <row r="364" spans="1:11" ht="25.5">
      <c r="A364" s="34" t="s">
        <v>106</v>
      </c>
      <c r="B364" s="50" t="s">
        <v>6</v>
      </c>
      <c r="C364" s="50" t="s">
        <v>124</v>
      </c>
      <c r="D364" s="50" t="s">
        <v>112</v>
      </c>
      <c r="E364" s="51" t="s">
        <v>84</v>
      </c>
      <c r="F364" s="50" t="s">
        <v>107</v>
      </c>
      <c r="G364" s="35">
        <v>1081.5</v>
      </c>
      <c r="H364" s="35" t="e">
        <f>#REF!-G364</f>
        <v>#REF!</v>
      </c>
      <c r="I364" s="88" t="e">
        <f>#REF!-#REF!</f>
        <v>#REF!</v>
      </c>
      <c r="J364" s="35">
        <v>1552.3</v>
      </c>
      <c r="K364" s="35">
        <v>1552.3</v>
      </c>
    </row>
    <row r="365" spans="1:11" ht="25.5">
      <c r="A365" s="19" t="s">
        <v>108</v>
      </c>
      <c r="B365" s="395" t="s">
        <v>6</v>
      </c>
      <c r="C365" s="395" t="s">
        <v>124</v>
      </c>
      <c r="D365" s="395" t="s">
        <v>112</v>
      </c>
      <c r="E365" s="15" t="s">
        <v>85</v>
      </c>
      <c r="F365" s="395"/>
      <c r="G365" s="35" t="e">
        <f>G366+#REF!+#REF!</f>
        <v>#REF!</v>
      </c>
      <c r="H365" s="35" t="e">
        <f>#REF!-G365</f>
        <v>#REF!</v>
      </c>
      <c r="I365" s="88" t="e">
        <f>#REF!-#REF!</f>
        <v>#REF!</v>
      </c>
      <c r="J365" s="35">
        <f>J366+J368</f>
        <v>31.9</v>
      </c>
      <c r="K365" s="35">
        <f>K366+K368</f>
        <v>31.9</v>
      </c>
    </row>
    <row r="366" spans="1:11" ht="63.75">
      <c r="A366" s="6" t="s">
        <v>115</v>
      </c>
      <c r="B366" s="395" t="s">
        <v>6</v>
      </c>
      <c r="C366" s="395" t="s">
        <v>124</v>
      </c>
      <c r="D366" s="395" t="s">
        <v>112</v>
      </c>
      <c r="E366" s="15" t="s">
        <v>85</v>
      </c>
      <c r="F366" s="395" t="s">
        <v>105</v>
      </c>
      <c r="G366" s="35">
        <f>G367</f>
        <v>1.5</v>
      </c>
      <c r="H366" s="35" t="e">
        <f>#REF!-G366</f>
        <v>#REF!</v>
      </c>
      <c r="I366" s="88" t="e">
        <f>#REF!-#REF!</f>
        <v>#REF!</v>
      </c>
      <c r="J366" s="35">
        <f t="shared" ref="J366:K366" si="51">J367</f>
        <v>1.5</v>
      </c>
      <c r="K366" s="35">
        <f t="shared" si="51"/>
        <v>1.5</v>
      </c>
    </row>
    <row r="367" spans="1:11" ht="25.5">
      <c r="A367" s="20" t="s">
        <v>106</v>
      </c>
      <c r="B367" s="395" t="s">
        <v>6</v>
      </c>
      <c r="C367" s="395" t="s">
        <v>124</v>
      </c>
      <c r="D367" s="395" t="s">
        <v>112</v>
      </c>
      <c r="E367" s="15" t="s">
        <v>85</v>
      </c>
      <c r="F367" s="395" t="s">
        <v>107</v>
      </c>
      <c r="G367" s="35">
        <v>1.5</v>
      </c>
      <c r="H367" s="35" t="e">
        <f>#REF!-G367</f>
        <v>#REF!</v>
      </c>
      <c r="I367" s="88" t="e">
        <f>#REF!-#REF!</f>
        <v>#REF!</v>
      </c>
      <c r="J367" s="35">
        <v>1.5</v>
      </c>
      <c r="K367" s="35">
        <v>1.5</v>
      </c>
    </row>
    <row r="368" spans="1:11" ht="25.5">
      <c r="A368" s="2" t="s">
        <v>214</v>
      </c>
      <c r="B368" s="395" t="s">
        <v>6</v>
      </c>
      <c r="C368" s="395" t="s">
        <v>124</v>
      </c>
      <c r="D368" s="395" t="s">
        <v>112</v>
      </c>
      <c r="E368" s="15" t="s">
        <v>85</v>
      </c>
      <c r="F368" s="395" t="s">
        <v>109</v>
      </c>
      <c r="G368" s="35"/>
      <c r="H368" s="35"/>
      <c r="I368" s="88"/>
      <c r="J368" s="35">
        <f>J369</f>
        <v>30.4</v>
      </c>
      <c r="K368" s="35">
        <f>K369</f>
        <v>30.4</v>
      </c>
    </row>
    <row r="369" spans="1:11" ht="25.5">
      <c r="A369" s="14" t="s">
        <v>110</v>
      </c>
      <c r="B369" s="395" t="s">
        <v>6</v>
      </c>
      <c r="C369" s="395" t="s">
        <v>124</v>
      </c>
      <c r="D369" s="395" t="s">
        <v>112</v>
      </c>
      <c r="E369" s="15" t="s">
        <v>85</v>
      </c>
      <c r="F369" s="395" t="s">
        <v>111</v>
      </c>
      <c r="G369" s="35"/>
      <c r="H369" s="35"/>
      <c r="I369" s="88"/>
      <c r="J369" s="35">
        <v>30.4</v>
      </c>
      <c r="K369" s="35">
        <v>30.4</v>
      </c>
    </row>
    <row r="370" spans="1:11">
      <c r="A370" s="26" t="s">
        <v>27</v>
      </c>
      <c r="B370" s="395" t="s">
        <v>6</v>
      </c>
      <c r="C370" s="395" t="s">
        <v>28</v>
      </c>
      <c r="D370" s="473" t="s">
        <v>390</v>
      </c>
      <c r="E370" s="395"/>
      <c r="F370" s="395"/>
      <c r="G370" s="35" t="e">
        <f>G371</f>
        <v>#REF!</v>
      </c>
      <c r="H370" s="35" t="e">
        <f>#REF!-G370</f>
        <v>#REF!</v>
      </c>
      <c r="I370" s="88" t="e">
        <f>#REF!-#REF!</f>
        <v>#REF!</v>
      </c>
      <c r="J370" s="35">
        <f>J371</f>
        <v>199.6</v>
      </c>
      <c r="K370" s="35">
        <f>K371</f>
        <v>0</v>
      </c>
    </row>
    <row r="371" spans="1:11" ht="25.5">
      <c r="A371" s="14" t="s">
        <v>78</v>
      </c>
      <c r="B371" s="395" t="s">
        <v>6</v>
      </c>
      <c r="C371" s="395" t="s">
        <v>28</v>
      </c>
      <c r="D371" s="395" t="s">
        <v>122</v>
      </c>
      <c r="E371" s="395"/>
      <c r="F371" s="395"/>
      <c r="G371" s="35" t="e">
        <f>G373</f>
        <v>#REF!</v>
      </c>
      <c r="H371" s="35" t="e">
        <f>#REF!-G371</f>
        <v>#REF!</v>
      </c>
      <c r="I371" s="88" t="e">
        <f>#REF!-#REF!</f>
        <v>#REF!</v>
      </c>
      <c r="J371" s="35">
        <f>J373</f>
        <v>199.6</v>
      </c>
      <c r="K371" s="35">
        <f>K373</f>
        <v>0</v>
      </c>
    </row>
    <row r="372" spans="1:11" ht="38.25">
      <c r="A372" s="14" t="s">
        <v>793</v>
      </c>
      <c r="B372" s="395" t="s">
        <v>6</v>
      </c>
      <c r="C372" s="395" t="s">
        <v>28</v>
      </c>
      <c r="D372" s="395" t="s">
        <v>122</v>
      </c>
      <c r="E372" s="395" t="s">
        <v>29</v>
      </c>
      <c r="F372" s="395"/>
      <c r="G372" s="35"/>
      <c r="H372" s="35"/>
      <c r="I372" s="88" t="e">
        <f>#REF!-#REF!</f>
        <v>#REF!</v>
      </c>
      <c r="J372" s="35">
        <f t="shared" ref="J372:K374" si="52">J373</f>
        <v>199.6</v>
      </c>
      <c r="K372" s="35">
        <f t="shared" si="52"/>
        <v>0</v>
      </c>
    </row>
    <row r="373" spans="1:11" ht="38.25">
      <c r="A373" s="469" t="s">
        <v>794</v>
      </c>
      <c r="B373" s="395" t="s">
        <v>6</v>
      </c>
      <c r="C373" s="395" t="s">
        <v>28</v>
      </c>
      <c r="D373" s="395" t="s">
        <v>122</v>
      </c>
      <c r="E373" s="395" t="s">
        <v>174</v>
      </c>
      <c r="F373" s="395"/>
      <c r="G373" s="35" t="e">
        <f>#REF!+G374+#REF!</f>
        <v>#REF!</v>
      </c>
      <c r="H373" s="35" t="e">
        <f>#REF!-G373</f>
        <v>#REF!</v>
      </c>
      <c r="I373" s="88" t="e">
        <f>#REF!-#REF!</f>
        <v>#REF!</v>
      </c>
      <c r="J373" s="35">
        <f t="shared" si="52"/>
        <v>199.6</v>
      </c>
      <c r="K373" s="35">
        <f t="shared" si="52"/>
        <v>0</v>
      </c>
    </row>
    <row r="374" spans="1:11" ht="25.5">
      <c r="A374" s="2" t="s">
        <v>214</v>
      </c>
      <c r="B374" s="395" t="s">
        <v>6</v>
      </c>
      <c r="C374" s="395" t="s">
        <v>28</v>
      </c>
      <c r="D374" s="395" t="s">
        <v>122</v>
      </c>
      <c r="E374" s="395" t="s">
        <v>174</v>
      </c>
      <c r="F374" s="395" t="s">
        <v>109</v>
      </c>
      <c r="G374" s="35">
        <f>G375</f>
        <v>280</v>
      </c>
      <c r="H374" s="35" t="e">
        <f>#REF!-G374</f>
        <v>#REF!</v>
      </c>
      <c r="I374" s="88" t="e">
        <f>#REF!-#REF!</f>
        <v>#REF!</v>
      </c>
      <c r="J374" s="35">
        <f t="shared" si="52"/>
        <v>199.6</v>
      </c>
      <c r="K374" s="35">
        <f t="shared" si="52"/>
        <v>0</v>
      </c>
    </row>
    <row r="375" spans="1:11" ht="25.5">
      <c r="A375" s="32" t="s">
        <v>110</v>
      </c>
      <c r="B375" s="395" t="s">
        <v>6</v>
      </c>
      <c r="C375" s="395" t="s">
        <v>28</v>
      </c>
      <c r="D375" s="395" t="s">
        <v>122</v>
      </c>
      <c r="E375" s="395" t="s">
        <v>174</v>
      </c>
      <c r="F375" s="395" t="s">
        <v>111</v>
      </c>
      <c r="G375" s="35">
        <v>280</v>
      </c>
      <c r="H375" s="35" t="e">
        <f>#REF!-G375</f>
        <v>#REF!</v>
      </c>
      <c r="I375" s="88" t="e">
        <f>#REF!-#REF!</f>
        <v>#REF!</v>
      </c>
      <c r="J375" s="35">
        <v>199.6</v>
      </c>
      <c r="K375" s="35"/>
    </row>
    <row r="376" spans="1:11" s="1" customFormat="1" ht="25.5">
      <c r="A376" s="272" t="s">
        <v>822</v>
      </c>
      <c r="B376" s="273">
        <v>906</v>
      </c>
      <c r="C376" s="489"/>
      <c r="D376" s="490"/>
      <c r="E376" s="491"/>
      <c r="F376" s="490"/>
      <c r="G376" s="492"/>
      <c r="H376" s="492"/>
      <c r="I376" s="88" t="e">
        <f>#REF!-#REF!</f>
        <v>#REF!</v>
      </c>
      <c r="J376" s="492">
        <f>J378</f>
        <v>806.8</v>
      </c>
      <c r="K376" s="492">
        <f>K378</f>
        <v>806.8</v>
      </c>
    </row>
    <row r="377" spans="1:11" s="1" customFormat="1">
      <c r="A377" s="483" t="s">
        <v>86</v>
      </c>
      <c r="B377" s="484">
        <v>906</v>
      </c>
      <c r="C377" s="486" t="s">
        <v>101</v>
      </c>
      <c r="D377" s="486" t="s">
        <v>390</v>
      </c>
      <c r="E377" s="486"/>
      <c r="F377" s="485"/>
      <c r="G377" s="487"/>
      <c r="H377" s="487"/>
      <c r="I377" s="488"/>
      <c r="J377" s="487">
        <v>806.8</v>
      </c>
      <c r="K377" s="487">
        <v>806.8</v>
      </c>
    </row>
    <row r="378" spans="1:11" s="228" customFormat="1" ht="25.5">
      <c r="A378" s="397" t="s">
        <v>182</v>
      </c>
      <c r="B378" s="395" t="s">
        <v>394</v>
      </c>
      <c r="C378" s="395" t="s">
        <v>101</v>
      </c>
      <c r="D378" s="395" t="s">
        <v>133</v>
      </c>
      <c r="E378" s="15"/>
      <c r="F378" s="395"/>
      <c r="G378" s="35" t="e">
        <f>G380+#REF!</f>
        <v>#REF!</v>
      </c>
      <c r="H378" s="35" t="e">
        <f>#REF!-G378</f>
        <v>#REF!</v>
      </c>
      <c r="I378" s="88" t="e">
        <f>#REF!-#REF!</f>
        <v>#REF!</v>
      </c>
      <c r="J378" s="35">
        <f>J379</f>
        <v>806.8</v>
      </c>
      <c r="K378" s="35">
        <f>K379</f>
        <v>806.8</v>
      </c>
    </row>
    <row r="379" spans="1:11" s="228" customFormat="1" ht="25.5">
      <c r="A379" s="14" t="s">
        <v>823</v>
      </c>
      <c r="B379" s="395" t="s">
        <v>394</v>
      </c>
      <c r="C379" s="395" t="s">
        <v>101</v>
      </c>
      <c r="D379" s="395" t="s">
        <v>133</v>
      </c>
      <c r="E379" s="15" t="s">
        <v>210</v>
      </c>
      <c r="F379" s="395"/>
      <c r="G379" s="35" t="e">
        <f>G380+#REF!</f>
        <v>#REF!</v>
      </c>
      <c r="H379" s="35" t="e">
        <f>#REF!-G379</f>
        <v>#REF!</v>
      </c>
      <c r="I379" s="88" t="e">
        <f>#REF!-#REF!</f>
        <v>#REF!</v>
      </c>
      <c r="J379" s="35">
        <f>J380+J384</f>
        <v>806.8</v>
      </c>
      <c r="K379" s="35">
        <f>K380+K384</f>
        <v>806.8</v>
      </c>
    </row>
    <row r="380" spans="1:11" s="228" customFormat="1" ht="25.5">
      <c r="A380" s="19" t="s">
        <v>103</v>
      </c>
      <c r="B380" s="395" t="s">
        <v>394</v>
      </c>
      <c r="C380" s="395" t="s">
        <v>101</v>
      </c>
      <c r="D380" s="395" t="s">
        <v>133</v>
      </c>
      <c r="E380" s="15" t="s">
        <v>209</v>
      </c>
      <c r="F380" s="395"/>
      <c r="G380" s="35">
        <f>G381</f>
        <v>560</v>
      </c>
      <c r="H380" s="35" t="e">
        <f>#REF!-G380</f>
        <v>#REF!</v>
      </c>
      <c r="I380" s="88" t="e">
        <f>#REF!-#REF!</f>
        <v>#REF!</v>
      </c>
      <c r="J380" s="35">
        <f>J381</f>
        <v>792.8</v>
      </c>
      <c r="K380" s="35">
        <f>K381</f>
        <v>792.8</v>
      </c>
    </row>
    <row r="381" spans="1:11" s="228" customFormat="1" ht="63.75">
      <c r="A381" s="28" t="s">
        <v>115</v>
      </c>
      <c r="B381" s="395" t="s">
        <v>394</v>
      </c>
      <c r="C381" s="395" t="s">
        <v>101</v>
      </c>
      <c r="D381" s="395" t="s">
        <v>133</v>
      </c>
      <c r="E381" s="15" t="s">
        <v>209</v>
      </c>
      <c r="F381" s="395" t="s">
        <v>105</v>
      </c>
      <c r="G381" s="35">
        <f>G382</f>
        <v>560</v>
      </c>
      <c r="H381" s="35" t="e">
        <f>#REF!-G381</f>
        <v>#REF!</v>
      </c>
      <c r="I381" s="88" t="e">
        <f>#REF!-#REF!</f>
        <v>#REF!</v>
      </c>
      <c r="J381" s="35">
        <f>J382</f>
        <v>792.8</v>
      </c>
      <c r="K381" s="35">
        <f>K382</f>
        <v>792.8</v>
      </c>
    </row>
    <row r="382" spans="1:11" s="228" customFormat="1" ht="25.5">
      <c r="A382" s="29" t="s">
        <v>106</v>
      </c>
      <c r="B382" s="395" t="s">
        <v>394</v>
      </c>
      <c r="C382" s="395" t="s">
        <v>101</v>
      </c>
      <c r="D382" s="395" t="s">
        <v>133</v>
      </c>
      <c r="E382" s="15" t="s">
        <v>209</v>
      </c>
      <c r="F382" s="395" t="s">
        <v>107</v>
      </c>
      <c r="G382" s="35">
        <v>560</v>
      </c>
      <c r="H382" s="35" t="e">
        <f>#REF!-G382</f>
        <v>#REF!</v>
      </c>
      <c r="I382" s="88" t="e">
        <f>#REF!-#REF!</f>
        <v>#REF!</v>
      </c>
      <c r="J382" s="35">
        <v>792.8</v>
      </c>
      <c r="K382" s="35">
        <v>792.8</v>
      </c>
    </row>
    <row r="383" spans="1:11" s="228" customFormat="1" ht="28.5" customHeight="1">
      <c r="A383" s="29" t="s">
        <v>108</v>
      </c>
      <c r="B383" s="463" t="s">
        <v>394</v>
      </c>
      <c r="C383" s="463" t="s">
        <v>101</v>
      </c>
      <c r="D383" s="463" t="s">
        <v>133</v>
      </c>
      <c r="E383" s="15" t="s">
        <v>574</v>
      </c>
      <c r="F383" s="463"/>
      <c r="G383" s="285"/>
      <c r="H383" s="285"/>
      <c r="I383" s="88"/>
      <c r="J383" s="35">
        <f>J384</f>
        <v>14</v>
      </c>
      <c r="K383" s="35">
        <f>K384</f>
        <v>14</v>
      </c>
    </row>
    <row r="384" spans="1:11" s="228" customFormat="1" ht="25.5">
      <c r="A384" s="2" t="s">
        <v>214</v>
      </c>
      <c r="B384" s="395" t="s">
        <v>394</v>
      </c>
      <c r="C384" s="395" t="s">
        <v>101</v>
      </c>
      <c r="D384" s="395" t="s">
        <v>133</v>
      </c>
      <c r="E384" s="15" t="s">
        <v>574</v>
      </c>
      <c r="F384" s="395" t="s">
        <v>109</v>
      </c>
      <c r="G384" s="285"/>
      <c r="H384" s="285"/>
      <c r="I384" s="88"/>
      <c r="J384" s="35">
        <f>J385</f>
        <v>14</v>
      </c>
      <c r="K384" s="35">
        <f>K385</f>
        <v>14</v>
      </c>
    </row>
    <row r="385" spans="1:11" s="228" customFormat="1" ht="25.5">
      <c r="A385" s="32" t="s">
        <v>110</v>
      </c>
      <c r="B385" s="395" t="s">
        <v>394</v>
      </c>
      <c r="C385" s="395" t="s">
        <v>101</v>
      </c>
      <c r="D385" s="395" t="s">
        <v>133</v>
      </c>
      <c r="E385" s="15" t="s">
        <v>574</v>
      </c>
      <c r="F385" s="395" t="s">
        <v>111</v>
      </c>
      <c r="G385" s="285"/>
      <c r="H385" s="285"/>
      <c r="I385" s="88"/>
      <c r="J385" s="35">
        <v>14</v>
      </c>
      <c r="K385" s="35">
        <v>14</v>
      </c>
    </row>
    <row r="386" spans="1:11" s="228" customFormat="1" ht="25.5">
      <c r="A386" s="272" t="s">
        <v>570</v>
      </c>
      <c r="B386" s="273">
        <v>907</v>
      </c>
      <c r="C386" s="480"/>
      <c r="D386" s="480"/>
      <c r="E386" s="481"/>
      <c r="F386" s="480"/>
      <c r="G386" s="482"/>
      <c r="H386" s="482"/>
      <c r="I386" s="88" t="e">
        <f>#REF!-#REF!</f>
        <v>#REF!</v>
      </c>
      <c r="J386" s="482">
        <f>J388+J395+J403</f>
        <v>11875.311</v>
      </c>
      <c r="K386" s="482">
        <f>K388+K395+K403</f>
        <v>13175.311</v>
      </c>
    </row>
    <row r="387" spans="1:11" s="228" customFormat="1" ht="20.25" customHeight="1">
      <c r="A387" s="483" t="s">
        <v>86</v>
      </c>
      <c r="B387" s="484">
        <v>907</v>
      </c>
      <c r="C387" s="477" t="s">
        <v>101</v>
      </c>
      <c r="D387" s="477" t="s">
        <v>390</v>
      </c>
      <c r="E387" s="477"/>
      <c r="F387" s="476"/>
      <c r="G387" s="478"/>
      <c r="H387" s="478"/>
      <c r="I387" s="35"/>
      <c r="J387" s="478">
        <f>J388</f>
        <v>6579.5999999999995</v>
      </c>
      <c r="K387" s="478">
        <f>K388</f>
        <v>6579.5999999999995</v>
      </c>
    </row>
    <row r="388" spans="1:11">
      <c r="A388" s="397" t="s">
        <v>149</v>
      </c>
      <c r="B388" s="395" t="s">
        <v>571</v>
      </c>
      <c r="C388" s="395" t="s">
        <v>101</v>
      </c>
      <c r="D388" s="395" t="s">
        <v>150</v>
      </c>
      <c r="E388" s="15"/>
      <c r="F388" s="395"/>
      <c r="G388" s="35" t="e">
        <f>G390+#REF!</f>
        <v>#REF!</v>
      </c>
      <c r="H388" s="35" t="e">
        <f>#REF!-G388</f>
        <v>#REF!</v>
      </c>
      <c r="I388" s="88" t="e">
        <f>#REF!-#REF!</f>
        <v>#REF!</v>
      </c>
      <c r="J388" s="35">
        <f>J390</f>
        <v>6579.5999999999995</v>
      </c>
      <c r="K388" s="35">
        <f>K390</f>
        <v>6579.5999999999995</v>
      </c>
    </row>
    <row r="389" spans="1:11" ht="25.5">
      <c r="A389" s="14" t="s">
        <v>570</v>
      </c>
      <c r="B389" s="395" t="s">
        <v>571</v>
      </c>
      <c r="C389" s="395" t="s">
        <v>101</v>
      </c>
      <c r="D389" s="395" t="s">
        <v>150</v>
      </c>
      <c r="E389" s="15" t="s">
        <v>559</v>
      </c>
      <c r="F389" s="395"/>
      <c r="G389" s="35" t="e">
        <f>G390+#REF!</f>
        <v>#REF!</v>
      </c>
      <c r="H389" s="35" t="e">
        <f>#REF!-G389</f>
        <v>#REF!</v>
      </c>
      <c r="I389" s="88" t="e">
        <f>#REF!-#REF!</f>
        <v>#REF!</v>
      </c>
      <c r="J389" s="35">
        <f>M394</f>
        <v>0</v>
      </c>
      <c r="K389" s="35">
        <f>N394</f>
        <v>0</v>
      </c>
    </row>
    <row r="390" spans="1:11" ht="25.5">
      <c r="A390" s="19" t="s">
        <v>103</v>
      </c>
      <c r="B390" s="395" t="s">
        <v>571</v>
      </c>
      <c r="C390" s="395" t="s">
        <v>101</v>
      </c>
      <c r="D390" s="395" t="s">
        <v>150</v>
      </c>
      <c r="E390" s="15" t="s">
        <v>572</v>
      </c>
      <c r="F390" s="395"/>
      <c r="G390" s="35">
        <f>G391</f>
        <v>560</v>
      </c>
      <c r="H390" s="35" t="e">
        <f>#REF!-G390</f>
        <v>#REF!</v>
      </c>
      <c r="I390" s="88" t="e">
        <f>#REF!-#REF!</f>
        <v>#REF!</v>
      </c>
      <c r="J390" s="35">
        <f>J391+J393</f>
        <v>6579.5999999999995</v>
      </c>
      <c r="K390" s="35">
        <f>K391+K393</f>
        <v>6579.5999999999995</v>
      </c>
    </row>
    <row r="391" spans="1:11" ht="63.75">
      <c r="A391" s="28" t="s">
        <v>115</v>
      </c>
      <c r="B391" s="395" t="s">
        <v>571</v>
      </c>
      <c r="C391" s="395" t="s">
        <v>101</v>
      </c>
      <c r="D391" s="395" t="s">
        <v>150</v>
      </c>
      <c r="E391" s="15" t="s">
        <v>572</v>
      </c>
      <c r="F391" s="395" t="s">
        <v>105</v>
      </c>
      <c r="G391" s="35">
        <f>G392</f>
        <v>560</v>
      </c>
      <c r="H391" s="35" t="e">
        <f>#REF!-G391</f>
        <v>#REF!</v>
      </c>
      <c r="I391" s="88" t="e">
        <f>#REF!-#REF!</f>
        <v>#REF!</v>
      </c>
      <c r="J391" s="35">
        <f>J392</f>
        <v>6345.2</v>
      </c>
      <c r="K391" s="35">
        <f>K392</f>
        <v>6345.2</v>
      </c>
    </row>
    <row r="392" spans="1:11" ht="25.5">
      <c r="A392" s="29" t="s">
        <v>106</v>
      </c>
      <c r="B392" s="395" t="s">
        <v>571</v>
      </c>
      <c r="C392" s="395" t="s">
        <v>101</v>
      </c>
      <c r="D392" s="395" t="s">
        <v>150</v>
      </c>
      <c r="E392" s="15" t="s">
        <v>572</v>
      </c>
      <c r="F392" s="395" t="s">
        <v>107</v>
      </c>
      <c r="G392" s="35">
        <v>560</v>
      </c>
      <c r="H392" s="35" t="e">
        <f>#REF!-G392</f>
        <v>#REF!</v>
      </c>
      <c r="I392" s="88" t="e">
        <f>#REF!-#REF!</f>
        <v>#REF!</v>
      </c>
      <c r="J392" s="35">
        <v>6345.2</v>
      </c>
      <c r="K392" s="35">
        <v>6345.2</v>
      </c>
    </row>
    <row r="393" spans="1:11" ht="25.5">
      <c r="A393" s="2" t="s">
        <v>214</v>
      </c>
      <c r="B393" s="395" t="s">
        <v>571</v>
      </c>
      <c r="C393" s="395" t="s">
        <v>101</v>
      </c>
      <c r="D393" s="395" t="s">
        <v>150</v>
      </c>
      <c r="E393" s="15" t="s">
        <v>573</v>
      </c>
      <c r="F393" s="395" t="s">
        <v>109</v>
      </c>
      <c r="G393" s="55"/>
      <c r="H393" s="55"/>
      <c r="I393" s="55"/>
      <c r="J393" s="55">
        <f>J394</f>
        <v>234.4</v>
      </c>
      <c r="K393" s="55">
        <f>K394</f>
        <v>234.4</v>
      </c>
    </row>
    <row r="394" spans="1:11" ht="25.5">
      <c r="A394" s="32" t="s">
        <v>110</v>
      </c>
      <c r="B394" s="395" t="s">
        <v>571</v>
      </c>
      <c r="C394" s="395" t="s">
        <v>101</v>
      </c>
      <c r="D394" s="395" t="s">
        <v>150</v>
      </c>
      <c r="E394" s="15" t="s">
        <v>573</v>
      </c>
      <c r="F394" s="395" t="s">
        <v>111</v>
      </c>
      <c r="G394" s="55"/>
      <c r="H394" s="55"/>
      <c r="I394" s="55"/>
      <c r="J394" s="55">
        <v>234.4</v>
      </c>
      <c r="K394" s="55">
        <v>234.4</v>
      </c>
    </row>
    <row r="395" spans="1:11" ht="15.75">
      <c r="A395" s="386" t="s">
        <v>557</v>
      </c>
      <c r="B395" s="459" t="s">
        <v>571</v>
      </c>
      <c r="C395" s="395" t="s">
        <v>132</v>
      </c>
      <c r="D395" s="479" t="s">
        <v>390</v>
      </c>
      <c r="E395" s="15"/>
      <c r="F395" s="395"/>
      <c r="G395" s="35"/>
      <c r="H395" s="35"/>
      <c r="I395" s="88"/>
      <c r="J395" s="35">
        <f t="shared" ref="J395:K397" si="53">J396</f>
        <v>762.1</v>
      </c>
      <c r="K395" s="35">
        <f t="shared" si="53"/>
        <v>762.1</v>
      </c>
    </row>
    <row r="396" spans="1:11">
      <c r="A396" s="29" t="s">
        <v>558</v>
      </c>
      <c r="B396" s="459" t="s">
        <v>571</v>
      </c>
      <c r="C396" s="395" t="s">
        <v>132</v>
      </c>
      <c r="D396" s="395" t="s">
        <v>102</v>
      </c>
      <c r="E396" s="15"/>
      <c r="F396" s="395"/>
      <c r="G396" s="35"/>
      <c r="H396" s="35"/>
      <c r="I396" s="88"/>
      <c r="J396" s="35">
        <f t="shared" si="53"/>
        <v>762.1</v>
      </c>
      <c r="K396" s="35">
        <f t="shared" si="53"/>
        <v>762.1</v>
      </c>
    </row>
    <row r="397" spans="1:11" ht="25.5">
      <c r="A397" s="29" t="s">
        <v>560</v>
      </c>
      <c r="B397" s="459" t="s">
        <v>571</v>
      </c>
      <c r="C397" s="395" t="s">
        <v>132</v>
      </c>
      <c r="D397" s="395" t="s">
        <v>102</v>
      </c>
      <c r="E397" s="15" t="s">
        <v>603</v>
      </c>
      <c r="F397" s="395"/>
      <c r="G397" s="35"/>
      <c r="H397" s="35"/>
      <c r="I397" s="88"/>
      <c r="J397" s="35">
        <f t="shared" si="53"/>
        <v>762.1</v>
      </c>
      <c r="K397" s="35">
        <f t="shared" si="53"/>
        <v>762.1</v>
      </c>
    </row>
    <row r="398" spans="1:11" ht="38.25">
      <c r="A398" s="29" t="s">
        <v>561</v>
      </c>
      <c r="B398" s="459" t="s">
        <v>571</v>
      </c>
      <c r="C398" s="395" t="s">
        <v>132</v>
      </c>
      <c r="D398" s="395" t="s">
        <v>102</v>
      </c>
      <c r="E398" s="15" t="s">
        <v>965</v>
      </c>
      <c r="F398" s="395"/>
      <c r="G398" s="35"/>
      <c r="H398" s="35"/>
      <c r="I398" s="88"/>
      <c r="J398" s="35">
        <f>J399+J401</f>
        <v>762.1</v>
      </c>
      <c r="K398" s="35">
        <f>K399+K401</f>
        <v>762.1</v>
      </c>
    </row>
    <row r="399" spans="1:11" ht="63.75">
      <c r="A399" s="28" t="s">
        <v>115</v>
      </c>
      <c r="B399" s="459" t="s">
        <v>571</v>
      </c>
      <c r="C399" s="395" t="s">
        <v>132</v>
      </c>
      <c r="D399" s="395" t="s">
        <v>102</v>
      </c>
      <c r="E399" s="15" t="s">
        <v>965</v>
      </c>
      <c r="F399" s="395" t="s">
        <v>105</v>
      </c>
      <c r="G399" s="35"/>
      <c r="H399" s="35"/>
      <c r="I399" s="88"/>
      <c r="J399" s="35">
        <f>J400</f>
        <v>730.1</v>
      </c>
      <c r="K399" s="35">
        <f>K400</f>
        <v>730.1</v>
      </c>
    </row>
    <row r="400" spans="1:11" ht="25.5">
      <c r="A400" s="29" t="s">
        <v>106</v>
      </c>
      <c r="B400" s="459" t="s">
        <v>571</v>
      </c>
      <c r="C400" s="395" t="s">
        <v>132</v>
      </c>
      <c r="D400" s="395" t="s">
        <v>102</v>
      </c>
      <c r="E400" s="15" t="s">
        <v>965</v>
      </c>
      <c r="F400" s="395" t="s">
        <v>107</v>
      </c>
      <c r="G400" s="35"/>
      <c r="H400" s="35"/>
      <c r="I400" s="88"/>
      <c r="J400" s="35">
        <v>730.1</v>
      </c>
      <c r="K400" s="35">
        <v>730.1</v>
      </c>
    </row>
    <row r="401" spans="1:11" ht="25.5">
      <c r="A401" s="2" t="s">
        <v>214</v>
      </c>
      <c r="B401" s="459" t="s">
        <v>571</v>
      </c>
      <c r="C401" s="395" t="s">
        <v>132</v>
      </c>
      <c r="D401" s="395" t="s">
        <v>102</v>
      </c>
      <c r="E401" s="15" t="s">
        <v>965</v>
      </c>
      <c r="F401" s="395" t="s">
        <v>109</v>
      </c>
      <c r="G401" s="35"/>
      <c r="H401" s="35"/>
      <c r="I401" s="88"/>
      <c r="J401" s="35">
        <f>J402</f>
        <v>32</v>
      </c>
      <c r="K401" s="35">
        <f>K402</f>
        <v>32</v>
      </c>
    </row>
    <row r="402" spans="1:11" ht="25.5">
      <c r="A402" s="14" t="s">
        <v>110</v>
      </c>
      <c r="B402" s="459" t="s">
        <v>571</v>
      </c>
      <c r="C402" s="395" t="s">
        <v>132</v>
      </c>
      <c r="D402" s="395" t="s">
        <v>102</v>
      </c>
      <c r="E402" s="15" t="s">
        <v>965</v>
      </c>
      <c r="F402" s="395" t="s">
        <v>111</v>
      </c>
      <c r="G402" s="35"/>
      <c r="H402" s="35"/>
      <c r="I402" s="88"/>
      <c r="J402" s="35">
        <v>32</v>
      </c>
      <c r="K402" s="35">
        <v>32</v>
      </c>
    </row>
    <row r="403" spans="1:11">
      <c r="A403" s="14" t="s">
        <v>389</v>
      </c>
      <c r="B403" s="459" t="s">
        <v>571</v>
      </c>
      <c r="C403" s="459" t="s">
        <v>122</v>
      </c>
      <c r="D403" s="459" t="s">
        <v>390</v>
      </c>
      <c r="E403" s="15"/>
      <c r="F403" s="459"/>
      <c r="G403" s="35"/>
      <c r="H403" s="35"/>
      <c r="I403" s="88" t="e">
        <f>#REF!-#REF!</f>
        <v>#REF!</v>
      </c>
      <c r="J403" s="35">
        <f>J404+J409</f>
        <v>4533.6109999999999</v>
      </c>
      <c r="K403" s="35">
        <f>K404+K409</f>
        <v>5833.6109999999999</v>
      </c>
    </row>
    <row r="404" spans="1:11">
      <c r="A404" s="14" t="s">
        <v>551</v>
      </c>
      <c r="B404" s="459" t="s">
        <v>571</v>
      </c>
      <c r="C404" s="459" t="s">
        <v>122</v>
      </c>
      <c r="D404" s="459" t="s">
        <v>101</v>
      </c>
      <c r="E404" s="15"/>
      <c r="F404" s="459"/>
      <c r="G404" s="35"/>
      <c r="H404" s="35"/>
      <c r="I404" s="88"/>
      <c r="J404" s="35">
        <f t="shared" ref="J404:K407" si="54">J405</f>
        <v>750</v>
      </c>
      <c r="K404" s="35">
        <f t="shared" si="54"/>
        <v>750</v>
      </c>
    </row>
    <row r="405" spans="1:11">
      <c r="A405" s="14" t="s">
        <v>155</v>
      </c>
      <c r="B405" s="459" t="s">
        <v>571</v>
      </c>
      <c r="C405" s="459" t="s">
        <v>122</v>
      </c>
      <c r="D405" s="459" t="s">
        <v>101</v>
      </c>
      <c r="E405" s="15" t="s">
        <v>156</v>
      </c>
      <c r="F405" s="459"/>
      <c r="G405" s="35"/>
      <c r="H405" s="35"/>
      <c r="I405" s="88"/>
      <c r="J405" s="35">
        <f t="shared" si="54"/>
        <v>750</v>
      </c>
      <c r="K405" s="35">
        <f t="shared" si="54"/>
        <v>750</v>
      </c>
    </row>
    <row r="406" spans="1:11">
      <c r="A406" s="14" t="s">
        <v>552</v>
      </c>
      <c r="B406" s="459" t="s">
        <v>571</v>
      </c>
      <c r="C406" s="459" t="s">
        <v>122</v>
      </c>
      <c r="D406" s="459" t="s">
        <v>101</v>
      </c>
      <c r="E406" s="15" t="s">
        <v>553</v>
      </c>
      <c r="F406" s="459"/>
      <c r="G406" s="35"/>
      <c r="H406" s="35"/>
      <c r="I406" s="88"/>
      <c r="J406" s="35">
        <f t="shared" si="54"/>
        <v>750</v>
      </c>
      <c r="K406" s="35">
        <f t="shared" si="54"/>
        <v>750</v>
      </c>
    </row>
    <row r="407" spans="1:11" ht="25.5">
      <c r="A407" s="2" t="s">
        <v>214</v>
      </c>
      <c r="B407" s="459" t="s">
        <v>571</v>
      </c>
      <c r="C407" s="459" t="s">
        <v>122</v>
      </c>
      <c r="D407" s="459" t="s">
        <v>101</v>
      </c>
      <c r="E407" s="15" t="s">
        <v>553</v>
      </c>
      <c r="F407" s="459" t="s">
        <v>109</v>
      </c>
      <c r="G407" s="35"/>
      <c r="H407" s="35"/>
      <c r="I407" s="88"/>
      <c r="J407" s="35">
        <f t="shared" si="54"/>
        <v>750</v>
      </c>
      <c r="K407" s="35">
        <f t="shared" si="54"/>
        <v>750</v>
      </c>
    </row>
    <row r="408" spans="1:11" ht="25.5">
      <c r="A408" s="14" t="s">
        <v>110</v>
      </c>
      <c r="B408" s="459" t="s">
        <v>571</v>
      </c>
      <c r="C408" s="459" t="s">
        <v>122</v>
      </c>
      <c r="D408" s="459" t="s">
        <v>101</v>
      </c>
      <c r="E408" s="15" t="s">
        <v>553</v>
      </c>
      <c r="F408" s="459" t="s">
        <v>111</v>
      </c>
      <c r="G408" s="35"/>
      <c r="H408" s="35"/>
      <c r="I408" s="88"/>
      <c r="J408" s="35">
        <v>750</v>
      </c>
      <c r="K408" s="35">
        <v>750</v>
      </c>
    </row>
    <row r="409" spans="1:11">
      <c r="A409" s="11" t="s">
        <v>388</v>
      </c>
      <c r="B409" s="459" t="s">
        <v>571</v>
      </c>
      <c r="C409" s="459" t="s">
        <v>122</v>
      </c>
      <c r="D409" s="459" t="s">
        <v>102</v>
      </c>
      <c r="E409" s="459"/>
      <c r="F409" s="459"/>
      <c r="G409" s="35"/>
      <c r="H409" s="35"/>
      <c r="I409" s="88" t="e">
        <f>#REF!-#REF!</f>
        <v>#REF!</v>
      </c>
      <c r="J409" s="35">
        <f>J410</f>
        <v>3783.6109999999999</v>
      </c>
      <c r="K409" s="35">
        <f>K410</f>
        <v>5083.6109999999999</v>
      </c>
    </row>
    <row r="410" spans="1:11">
      <c r="A410" s="14" t="s">
        <v>155</v>
      </c>
      <c r="B410" s="459" t="s">
        <v>571</v>
      </c>
      <c r="C410" s="459" t="s">
        <v>122</v>
      </c>
      <c r="D410" s="459" t="s">
        <v>102</v>
      </c>
      <c r="E410" s="459" t="s">
        <v>156</v>
      </c>
      <c r="F410" s="459"/>
      <c r="G410" s="35"/>
      <c r="H410" s="35"/>
      <c r="I410" s="88"/>
      <c r="J410" s="35">
        <f>J411+J421</f>
        <v>3783.6109999999999</v>
      </c>
      <c r="K410" s="35">
        <f>K411+K421</f>
        <v>5083.6109999999999</v>
      </c>
    </row>
    <row r="411" spans="1:11">
      <c r="A411" s="14" t="s">
        <v>547</v>
      </c>
      <c r="B411" s="459" t="s">
        <v>571</v>
      </c>
      <c r="C411" s="459" t="s">
        <v>122</v>
      </c>
      <c r="D411" s="459" t="s">
        <v>102</v>
      </c>
      <c r="E411" s="479" t="s">
        <v>622</v>
      </c>
      <c r="F411" s="459"/>
      <c r="G411" s="35"/>
      <c r="H411" s="35"/>
      <c r="I411" s="88"/>
      <c r="J411" s="35">
        <f>J412+J415+J418</f>
        <v>3355.4</v>
      </c>
      <c r="K411" s="35">
        <f>K412+K415+K418</f>
        <v>4655.3999999999996</v>
      </c>
    </row>
    <row r="412" spans="1:11" ht="25.5">
      <c r="A412" s="14" t="s">
        <v>548</v>
      </c>
      <c r="B412" s="459" t="s">
        <v>571</v>
      </c>
      <c r="C412" s="459" t="s">
        <v>122</v>
      </c>
      <c r="D412" s="459" t="s">
        <v>102</v>
      </c>
      <c r="E412" s="479" t="s">
        <v>621</v>
      </c>
      <c r="F412" s="459"/>
      <c r="G412" s="35"/>
      <c r="H412" s="35"/>
      <c r="I412" s="88"/>
      <c r="J412" s="35">
        <f>J413</f>
        <v>355.4</v>
      </c>
      <c r="K412" s="35">
        <f>K413</f>
        <v>455.4</v>
      </c>
    </row>
    <row r="413" spans="1:11" ht="25.5">
      <c r="A413" s="2" t="s">
        <v>214</v>
      </c>
      <c r="B413" s="459" t="s">
        <v>571</v>
      </c>
      <c r="C413" s="459" t="s">
        <v>122</v>
      </c>
      <c r="D413" s="459" t="s">
        <v>102</v>
      </c>
      <c r="E413" s="479" t="s">
        <v>621</v>
      </c>
      <c r="F413" s="459" t="s">
        <v>109</v>
      </c>
      <c r="G413" s="35"/>
      <c r="H413" s="35"/>
      <c r="I413" s="88"/>
      <c r="J413" s="35">
        <f>J414</f>
        <v>355.4</v>
      </c>
      <c r="K413" s="35">
        <f>K414</f>
        <v>455.4</v>
      </c>
    </row>
    <row r="414" spans="1:11" ht="25.5">
      <c r="A414" s="14" t="s">
        <v>110</v>
      </c>
      <c r="B414" s="459" t="s">
        <v>571</v>
      </c>
      <c r="C414" s="459" t="s">
        <v>122</v>
      </c>
      <c r="D414" s="459" t="s">
        <v>102</v>
      </c>
      <c r="E414" s="479" t="s">
        <v>621</v>
      </c>
      <c r="F414" s="459" t="s">
        <v>111</v>
      </c>
      <c r="G414" s="35"/>
      <c r="H414" s="35"/>
      <c r="I414" s="88"/>
      <c r="J414" s="35">
        <v>355.4</v>
      </c>
      <c r="K414" s="35">
        <v>455.4</v>
      </c>
    </row>
    <row r="415" spans="1:11" ht="25.5">
      <c r="A415" s="14" t="s">
        <v>549</v>
      </c>
      <c r="B415" s="459" t="s">
        <v>571</v>
      </c>
      <c r="C415" s="459" t="s">
        <v>122</v>
      </c>
      <c r="D415" s="459" t="s">
        <v>102</v>
      </c>
      <c r="E415" s="479" t="s">
        <v>619</v>
      </c>
      <c r="F415" s="459"/>
      <c r="G415" s="35"/>
      <c r="H415" s="35"/>
      <c r="I415" s="88"/>
      <c r="J415" s="35">
        <f>J416</f>
        <v>2500</v>
      </c>
      <c r="K415" s="35">
        <v>2500</v>
      </c>
    </row>
    <row r="416" spans="1:11" ht="25.5">
      <c r="A416" s="2" t="s">
        <v>214</v>
      </c>
      <c r="B416" s="459" t="s">
        <v>571</v>
      </c>
      <c r="C416" s="459" t="s">
        <v>122</v>
      </c>
      <c r="D416" s="459" t="s">
        <v>102</v>
      </c>
      <c r="E416" s="479" t="s">
        <v>619</v>
      </c>
      <c r="F416" s="459" t="s">
        <v>109</v>
      </c>
      <c r="G416" s="35"/>
      <c r="H416" s="35"/>
      <c r="I416" s="88"/>
      <c r="J416" s="35">
        <f>J417</f>
        <v>2500</v>
      </c>
      <c r="K416" s="35">
        <v>2500</v>
      </c>
    </row>
    <row r="417" spans="1:11" ht="25.5">
      <c r="A417" s="14" t="s">
        <v>110</v>
      </c>
      <c r="B417" s="459" t="s">
        <v>571</v>
      </c>
      <c r="C417" s="459" t="s">
        <v>122</v>
      </c>
      <c r="D417" s="459" t="s">
        <v>102</v>
      </c>
      <c r="E417" s="459" t="s">
        <v>619</v>
      </c>
      <c r="F417" s="459" t="s">
        <v>111</v>
      </c>
      <c r="G417" s="35"/>
      <c r="H417" s="35"/>
      <c r="I417" s="88"/>
      <c r="J417" s="35">
        <v>2500</v>
      </c>
      <c r="K417" s="35">
        <v>2500</v>
      </c>
    </row>
    <row r="418" spans="1:11" ht="25.5">
      <c r="A418" s="14" t="s">
        <v>550</v>
      </c>
      <c r="B418" s="459" t="s">
        <v>571</v>
      </c>
      <c r="C418" s="459" t="s">
        <v>122</v>
      </c>
      <c r="D418" s="459" t="s">
        <v>102</v>
      </c>
      <c r="E418" s="479" t="s">
        <v>620</v>
      </c>
      <c r="F418" s="459"/>
      <c r="G418" s="35"/>
      <c r="H418" s="35"/>
      <c r="I418" s="88"/>
      <c r="J418" s="35">
        <f>J419</f>
        <v>500</v>
      </c>
      <c r="K418" s="35">
        <f>K419</f>
        <v>1700</v>
      </c>
    </row>
    <row r="419" spans="1:11" ht="25.5">
      <c r="A419" s="2" t="s">
        <v>214</v>
      </c>
      <c r="B419" s="459" t="s">
        <v>571</v>
      </c>
      <c r="C419" s="459" t="s">
        <v>122</v>
      </c>
      <c r="D419" s="459" t="s">
        <v>102</v>
      </c>
      <c r="E419" s="479" t="s">
        <v>620</v>
      </c>
      <c r="F419" s="459" t="s">
        <v>109</v>
      </c>
      <c r="G419" s="35"/>
      <c r="H419" s="35"/>
      <c r="I419" s="88"/>
      <c r="J419" s="35">
        <f>J420</f>
        <v>500</v>
      </c>
      <c r="K419" s="35">
        <f>K420</f>
        <v>1700</v>
      </c>
    </row>
    <row r="420" spans="1:11" ht="25.5">
      <c r="A420" s="14" t="s">
        <v>110</v>
      </c>
      <c r="B420" s="459" t="s">
        <v>571</v>
      </c>
      <c r="C420" s="459" t="s">
        <v>122</v>
      </c>
      <c r="D420" s="459" t="s">
        <v>102</v>
      </c>
      <c r="E420" s="479" t="s">
        <v>620</v>
      </c>
      <c r="F420" s="459" t="s">
        <v>111</v>
      </c>
      <c r="G420" s="35"/>
      <c r="H420" s="35"/>
      <c r="I420" s="88"/>
      <c r="J420" s="35">
        <v>500</v>
      </c>
      <c r="K420" s="35">
        <v>1700</v>
      </c>
    </row>
    <row r="421" spans="1:11" ht="51">
      <c r="A421" s="14" t="s">
        <v>606</v>
      </c>
      <c r="B421" s="459" t="s">
        <v>571</v>
      </c>
      <c r="C421" s="459" t="s">
        <v>122</v>
      </c>
      <c r="D421" s="459" t="s">
        <v>102</v>
      </c>
      <c r="E421" s="459" t="s">
        <v>607</v>
      </c>
      <c r="F421" s="459"/>
      <c r="G421" s="35"/>
      <c r="H421" s="35"/>
      <c r="I421" s="88"/>
      <c r="J421" s="35">
        <f>J422</f>
        <v>428.21100000000001</v>
      </c>
      <c r="K421" s="35">
        <f>K422</f>
        <v>428.21100000000001</v>
      </c>
    </row>
    <row r="422" spans="1:11" ht="25.5">
      <c r="A422" s="2" t="s">
        <v>214</v>
      </c>
      <c r="B422" s="459" t="s">
        <v>571</v>
      </c>
      <c r="C422" s="459" t="s">
        <v>122</v>
      </c>
      <c r="D422" s="459" t="s">
        <v>102</v>
      </c>
      <c r="E422" s="459" t="s">
        <v>607</v>
      </c>
      <c r="F422" s="459" t="s">
        <v>109</v>
      </c>
      <c r="G422" s="35"/>
      <c r="H422" s="35"/>
      <c r="I422" s="88"/>
      <c r="J422" s="35">
        <f>J423</f>
        <v>428.21100000000001</v>
      </c>
      <c r="K422" s="35">
        <f>K423</f>
        <v>428.21100000000001</v>
      </c>
    </row>
    <row r="423" spans="1:11" ht="25.5">
      <c r="A423" s="14" t="s">
        <v>110</v>
      </c>
      <c r="B423" s="459" t="s">
        <v>571</v>
      </c>
      <c r="C423" s="459" t="s">
        <v>122</v>
      </c>
      <c r="D423" s="459" t="s">
        <v>102</v>
      </c>
      <c r="E423" s="459" t="s">
        <v>607</v>
      </c>
      <c r="F423" s="459" t="s">
        <v>111</v>
      </c>
      <c r="G423" s="35"/>
      <c r="H423" s="35"/>
      <c r="I423" s="88"/>
      <c r="J423" s="35">
        <v>428.21100000000001</v>
      </c>
      <c r="K423" s="35">
        <v>428.21100000000001</v>
      </c>
    </row>
    <row r="424" spans="1:11" ht="25.5">
      <c r="A424" s="81" t="s">
        <v>575</v>
      </c>
      <c r="B424" s="211">
        <v>908</v>
      </c>
      <c r="C424" s="208"/>
      <c r="D424" s="208"/>
      <c r="E424" s="209"/>
      <c r="F424" s="208"/>
      <c r="G424" s="210"/>
      <c r="H424" s="210"/>
      <c r="I424" s="286" t="e">
        <f>#REF!-#REF!</f>
        <v>#REF!</v>
      </c>
      <c r="J424" s="210">
        <f t="shared" ref="J424:K426" si="55">J425</f>
        <v>1215</v>
      </c>
      <c r="K424" s="210">
        <f t="shared" si="55"/>
        <v>1215</v>
      </c>
    </row>
    <row r="425" spans="1:11" s="12" customFormat="1" ht="20.25" customHeight="1">
      <c r="A425" s="397" t="s">
        <v>86</v>
      </c>
      <c r="B425" s="52">
        <v>908</v>
      </c>
      <c r="C425" s="49" t="s">
        <v>101</v>
      </c>
      <c r="D425" s="49" t="s">
        <v>390</v>
      </c>
      <c r="E425" s="49"/>
      <c r="F425" s="52"/>
      <c r="G425" s="55"/>
      <c r="H425" s="55"/>
      <c r="I425" s="88" t="e">
        <f>#REF!-#REF!</f>
        <v>#REF!</v>
      </c>
      <c r="J425" s="55">
        <f t="shared" si="55"/>
        <v>1215</v>
      </c>
      <c r="K425" s="55">
        <f t="shared" si="55"/>
        <v>1215</v>
      </c>
    </row>
    <row r="426" spans="1:11" ht="38.25">
      <c r="A426" s="397" t="s">
        <v>17</v>
      </c>
      <c r="B426" s="395" t="s">
        <v>576</v>
      </c>
      <c r="C426" s="395" t="s">
        <v>101</v>
      </c>
      <c r="D426" s="395" t="s">
        <v>102</v>
      </c>
      <c r="E426" s="395"/>
      <c r="F426" s="395"/>
      <c r="G426" s="35" t="e">
        <f>G427</f>
        <v>#REF!</v>
      </c>
      <c r="H426" s="35" t="e">
        <f>#REF!-G426</f>
        <v>#REF!</v>
      </c>
      <c r="I426" s="88" t="e">
        <f>#REF!-#REF!</f>
        <v>#REF!</v>
      </c>
      <c r="J426" s="35">
        <f t="shared" si="55"/>
        <v>1215</v>
      </c>
      <c r="K426" s="35">
        <f t="shared" si="55"/>
        <v>1215</v>
      </c>
    </row>
    <row r="427" spans="1:11" ht="38.25">
      <c r="A427" s="19" t="s">
        <v>824</v>
      </c>
      <c r="B427" s="395" t="s">
        <v>576</v>
      </c>
      <c r="C427" s="395" t="s">
        <v>101</v>
      </c>
      <c r="D427" s="395" t="s">
        <v>102</v>
      </c>
      <c r="E427" s="15">
        <v>6300000000</v>
      </c>
      <c r="F427" s="395"/>
      <c r="G427" s="35" t="e">
        <f>G428+G431</f>
        <v>#REF!</v>
      </c>
      <c r="H427" s="35" t="e">
        <f>#REF!-G427</f>
        <v>#REF!</v>
      </c>
      <c r="I427" s="88" t="e">
        <f>#REF!-#REF!</f>
        <v>#REF!</v>
      </c>
      <c r="J427" s="35">
        <f>J428+J431</f>
        <v>1215</v>
      </c>
      <c r="K427" s="35">
        <f>K428+K431</f>
        <v>1215</v>
      </c>
    </row>
    <row r="428" spans="1:11" ht="25.5">
      <c r="A428" s="19" t="s">
        <v>103</v>
      </c>
      <c r="B428" s="395" t="s">
        <v>576</v>
      </c>
      <c r="C428" s="395" t="s">
        <v>101</v>
      </c>
      <c r="D428" s="395" t="s">
        <v>102</v>
      </c>
      <c r="E428" s="15">
        <v>6300000110</v>
      </c>
      <c r="F428" s="395"/>
      <c r="G428" s="35">
        <f>G429</f>
        <v>875</v>
      </c>
      <c r="H428" s="35" t="e">
        <f>#REF!-G428</f>
        <v>#REF!</v>
      </c>
      <c r="I428" s="88" t="e">
        <f>#REF!-#REF!</f>
        <v>#REF!</v>
      </c>
      <c r="J428" s="35">
        <f t="shared" ref="J428:K429" si="56">J429</f>
        <v>1185</v>
      </c>
      <c r="K428" s="35">
        <f t="shared" si="56"/>
        <v>1185</v>
      </c>
    </row>
    <row r="429" spans="1:11" ht="63.75">
      <c r="A429" s="28" t="s">
        <v>104</v>
      </c>
      <c r="B429" s="395" t="s">
        <v>576</v>
      </c>
      <c r="C429" s="395" t="s">
        <v>101</v>
      </c>
      <c r="D429" s="395" t="s">
        <v>102</v>
      </c>
      <c r="E429" s="15">
        <v>6300000110</v>
      </c>
      <c r="F429" s="395" t="s">
        <v>105</v>
      </c>
      <c r="G429" s="35">
        <f>G430</f>
        <v>875</v>
      </c>
      <c r="H429" s="35" t="e">
        <f>#REF!-G429</f>
        <v>#REF!</v>
      </c>
      <c r="I429" s="88" t="e">
        <f>#REF!-#REF!</f>
        <v>#REF!</v>
      </c>
      <c r="J429" s="35">
        <f t="shared" si="56"/>
        <v>1185</v>
      </c>
      <c r="K429" s="35">
        <f t="shared" si="56"/>
        <v>1185</v>
      </c>
    </row>
    <row r="430" spans="1:11" ht="25.5">
      <c r="A430" s="29" t="s">
        <v>106</v>
      </c>
      <c r="B430" s="395" t="s">
        <v>576</v>
      </c>
      <c r="C430" s="395" t="s">
        <v>101</v>
      </c>
      <c r="D430" s="395" t="s">
        <v>102</v>
      </c>
      <c r="E430" s="15">
        <v>6300000110</v>
      </c>
      <c r="F430" s="395" t="s">
        <v>107</v>
      </c>
      <c r="G430" s="35">
        <v>875</v>
      </c>
      <c r="H430" s="35" t="e">
        <f>#REF!-G430</f>
        <v>#REF!</v>
      </c>
      <c r="I430" s="88" t="e">
        <f>#REF!-#REF!</f>
        <v>#REF!</v>
      </c>
      <c r="J430" s="35">
        <v>1185</v>
      </c>
      <c r="K430" s="35">
        <v>1185</v>
      </c>
    </row>
    <row r="431" spans="1:11" ht="25.5">
      <c r="A431" s="19" t="s">
        <v>108</v>
      </c>
      <c r="B431" s="395" t="s">
        <v>576</v>
      </c>
      <c r="C431" s="395" t="s">
        <v>101</v>
      </c>
      <c r="D431" s="395" t="s">
        <v>102</v>
      </c>
      <c r="E431" s="15">
        <v>6300000190</v>
      </c>
      <c r="F431" s="395"/>
      <c r="G431" s="35" t="e">
        <f>#REF!+#REF!+#REF!</f>
        <v>#REF!</v>
      </c>
      <c r="H431" s="35" t="e">
        <f>#REF!-G431</f>
        <v>#REF!</v>
      </c>
      <c r="I431" s="88" t="e">
        <f>#REF!-#REF!</f>
        <v>#REF!</v>
      </c>
      <c r="J431" s="35">
        <f>J432</f>
        <v>30</v>
      </c>
      <c r="K431" s="35">
        <f>K432</f>
        <v>30</v>
      </c>
    </row>
    <row r="432" spans="1:11" ht="25.5">
      <c r="A432" s="2" t="s">
        <v>214</v>
      </c>
      <c r="B432" s="395" t="s">
        <v>576</v>
      </c>
      <c r="C432" s="395" t="s">
        <v>101</v>
      </c>
      <c r="D432" s="395" t="s">
        <v>102</v>
      </c>
      <c r="E432" s="15">
        <v>6300000190</v>
      </c>
      <c r="F432" s="395" t="s">
        <v>109</v>
      </c>
      <c r="G432" s="35"/>
      <c r="H432" s="35"/>
      <c r="I432" s="88" t="e">
        <f>#REF!-#REF!</f>
        <v>#REF!</v>
      </c>
      <c r="J432" s="35">
        <f t="shared" ref="J432:K432" si="57">J433</f>
        <v>30</v>
      </c>
      <c r="K432" s="35">
        <f t="shared" si="57"/>
        <v>30</v>
      </c>
    </row>
    <row r="433" spans="1:11" ht="25.5">
      <c r="A433" s="32" t="s">
        <v>110</v>
      </c>
      <c r="B433" s="395" t="s">
        <v>576</v>
      </c>
      <c r="C433" s="395" t="s">
        <v>101</v>
      </c>
      <c r="D433" s="395" t="s">
        <v>102</v>
      </c>
      <c r="E433" s="15">
        <v>6300000190</v>
      </c>
      <c r="F433" s="395" t="s">
        <v>111</v>
      </c>
      <c r="G433" s="35"/>
      <c r="H433" s="35"/>
      <c r="I433" s="35" t="e">
        <f>#REF!-#REF!</f>
        <v>#REF!</v>
      </c>
      <c r="J433" s="35">
        <v>30</v>
      </c>
      <c r="K433" s="35">
        <v>30</v>
      </c>
    </row>
    <row r="436" spans="1:11">
      <c r="J436" s="54">
        <f>J17+J192+J229+J312+J376+J386+J424</f>
        <v>316602.61899999995</v>
      </c>
      <c r="K436" s="54">
        <f>K17+K192+K229+K312+K376+K386+K424</f>
        <v>320186.91899999994</v>
      </c>
    </row>
  </sheetData>
  <autoFilter ref="A16:K16"/>
  <mergeCells count="19">
    <mergeCell ref="I13:I14"/>
    <mergeCell ref="J13:J14"/>
    <mergeCell ref="K13:K14"/>
    <mergeCell ref="B6:H6"/>
    <mergeCell ref="A10:F10"/>
    <mergeCell ref="A11:E11"/>
    <mergeCell ref="A13:A14"/>
    <mergeCell ref="B13:B14"/>
    <mergeCell ref="C13:C14"/>
    <mergeCell ref="D13:D14"/>
    <mergeCell ref="E13:E14"/>
    <mergeCell ref="F13:F14"/>
    <mergeCell ref="G13:G14"/>
    <mergeCell ref="H13:H14"/>
    <mergeCell ref="A1:H1"/>
    <mergeCell ref="A2:H2"/>
    <mergeCell ref="A3:H3"/>
    <mergeCell ref="D5:F5"/>
    <mergeCell ref="D4:F4"/>
  </mergeCells>
  <printOptions horizontalCentered="1"/>
  <pageMargins left="0.78740157480314965" right="0.78740157480314965" top="0.78740157480314965" bottom="0.59055118110236227" header="0.51181102362204722" footer="0.51181102362204722"/>
  <pageSetup paperSize="9" scale="75" fitToHeight="0" orientation="portrait" verticalDpi="200" r:id="rId1"/>
  <headerFooter alignWithMargins="0"/>
  <rowBreaks count="2" manualBreakCount="2">
    <brk id="32" max="10" man="1"/>
    <brk id="264" max="10" man="1"/>
  </rowBreaks>
</worksheet>
</file>

<file path=xl/worksheets/sheet7.xml><?xml version="1.0" encoding="utf-8"?>
<worksheet xmlns="http://schemas.openxmlformats.org/spreadsheetml/2006/main" xmlns:r="http://schemas.openxmlformats.org/officeDocument/2006/relationships">
  <sheetPr>
    <pageSetUpPr fitToPage="1"/>
  </sheetPr>
  <dimension ref="A1:F107"/>
  <sheetViews>
    <sheetView view="pageBreakPreview" zoomScale="95" zoomScaleSheetLayoutView="95" workbookViewId="0">
      <selection activeCell="B5" sqref="D5:E5"/>
    </sheetView>
  </sheetViews>
  <sheetFormatPr defaultRowHeight="12.75"/>
  <cols>
    <col min="1" max="1" width="59" style="417" bestFit="1" customWidth="1"/>
    <col min="2" max="2" width="8.140625" style="412" bestFit="1" customWidth="1"/>
    <col min="3" max="3" width="8.42578125" style="413" bestFit="1" customWidth="1"/>
    <col min="4" max="4" width="11.5703125" style="413" bestFit="1" customWidth="1"/>
    <col min="5" max="5" width="13.85546875" style="97" bestFit="1" customWidth="1"/>
    <col min="6" max="6" width="11.5703125" style="98" bestFit="1" customWidth="1"/>
    <col min="7" max="16384" width="9.140625" style="4"/>
  </cols>
  <sheetData>
    <row r="1" spans="1:6">
      <c r="A1" s="538" t="s">
        <v>860</v>
      </c>
      <c r="B1" s="538"/>
      <c r="C1" s="538"/>
      <c r="D1" s="538"/>
      <c r="E1" s="538"/>
      <c r="F1" s="4"/>
    </row>
    <row r="2" spans="1:6" ht="15.75" customHeight="1">
      <c r="B2" s="553" t="s">
        <v>754</v>
      </c>
      <c r="C2" s="553"/>
      <c r="D2" s="553"/>
      <c r="E2" s="553"/>
      <c r="F2" s="4"/>
    </row>
    <row r="3" spans="1:6">
      <c r="A3" s="538" t="s">
        <v>612</v>
      </c>
      <c r="B3" s="538"/>
      <c r="C3" s="538"/>
      <c r="D3" s="538"/>
      <c r="E3" s="538"/>
      <c r="F3" s="4"/>
    </row>
    <row r="4" spans="1:6" ht="16.5" customHeight="1">
      <c r="A4" s="409"/>
      <c r="B4" s="409"/>
      <c r="C4" s="409"/>
      <c r="D4" s="538" t="s">
        <v>714</v>
      </c>
      <c r="E4" s="538"/>
      <c r="F4" s="4"/>
    </row>
    <row r="5" spans="1:6">
      <c r="A5" s="409"/>
      <c r="B5" s="573" t="s">
        <v>616</v>
      </c>
      <c r="C5" s="573"/>
      <c r="D5" s="573"/>
      <c r="E5" s="573"/>
      <c r="F5" s="4"/>
    </row>
    <row r="6" spans="1:6" ht="14.25" customHeight="1">
      <c r="A6" s="570" t="s">
        <v>755</v>
      </c>
      <c r="B6" s="570"/>
      <c r="C6" s="570"/>
      <c r="D6" s="570"/>
      <c r="E6" s="570"/>
      <c r="F6" s="4"/>
    </row>
    <row r="7" spans="1:6" ht="18" customHeight="1">
      <c r="B7" s="571" t="s">
        <v>756</v>
      </c>
      <c r="C7" s="571"/>
      <c r="D7" s="571"/>
      <c r="E7" s="571"/>
    </row>
    <row r="10" spans="1:6" ht="39.75" customHeight="1">
      <c r="A10" s="572" t="s">
        <v>759</v>
      </c>
      <c r="B10" s="572"/>
      <c r="C10" s="572"/>
      <c r="D10" s="572"/>
      <c r="E10" s="572"/>
      <c r="F10" s="4"/>
    </row>
    <row r="11" spans="1:6">
      <c r="F11" s="98" t="s">
        <v>226</v>
      </c>
    </row>
    <row r="12" spans="1:6" ht="45.75" customHeight="1">
      <c r="A12" s="418" t="s">
        <v>227</v>
      </c>
      <c r="B12" s="99" t="s">
        <v>228</v>
      </c>
      <c r="C12" s="100" t="s">
        <v>96</v>
      </c>
      <c r="D12" s="100" t="s">
        <v>97</v>
      </c>
      <c r="E12" s="168" t="s">
        <v>98</v>
      </c>
      <c r="F12" s="101" t="s">
        <v>624</v>
      </c>
    </row>
    <row r="13" spans="1:6" ht="25.5">
      <c r="A13" s="102" t="s">
        <v>758</v>
      </c>
      <c r="B13" s="103"/>
      <c r="C13" s="104"/>
      <c r="D13" s="104"/>
      <c r="E13" s="105" t="s">
        <v>89</v>
      </c>
      <c r="F13" s="106">
        <f>SUM(F14:F15)</f>
        <v>2023.6</v>
      </c>
    </row>
    <row r="14" spans="1:6" s="112" customFormat="1" ht="51" customHeight="1">
      <c r="A14" s="113" t="s">
        <v>368</v>
      </c>
      <c r="B14" s="108">
        <v>901</v>
      </c>
      <c r="C14" s="109" t="s">
        <v>112</v>
      </c>
      <c r="D14" s="109" t="s">
        <v>122</v>
      </c>
      <c r="E14" s="110" t="s">
        <v>90</v>
      </c>
      <c r="F14" s="111">
        <v>1929.6</v>
      </c>
    </row>
    <row r="15" spans="1:6" s="112" customFormat="1" ht="93" customHeight="1">
      <c r="A15" s="438" t="s">
        <v>367</v>
      </c>
      <c r="B15" s="108">
        <v>901</v>
      </c>
      <c r="C15" s="109" t="s">
        <v>112</v>
      </c>
      <c r="D15" s="109" t="s">
        <v>122</v>
      </c>
      <c r="E15" s="110" t="s">
        <v>223</v>
      </c>
      <c r="F15" s="111">
        <v>94</v>
      </c>
    </row>
    <row r="16" spans="1:6" s="5" customFormat="1" ht="25.5">
      <c r="A16" s="102" t="s">
        <v>760</v>
      </c>
      <c r="B16" s="114"/>
      <c r="C16" s="105"/>
      <c r="D16" s="105"/>
      <c r="E16" s="115" t="s">
        <v>151</v>
      </c>
      <c r="F16" s="106">
        <f>F17+F21+F23</f>
        <v>4762.3</v>
      </c>
    </row>
    <row r="17" spans="1:6" s="5" customFormat="1" ht="25.5">
      <c r="A17" s="116" t="s">
        <v>761</v>
      </c>
      <c r="B17" s="114"/>
      <c r="C17" s="117"/>
      <c r="D17" s="117"/>
      <c r="E17" s="118" t="s">
        <v>229</v>
      </c>
      <c r="F17" s="119">
        <f>SUM(F18:F20)</f>
        <v>4598.3</v>
      </c>
    </row>
    <row r="18" spans="1:6" s="121" customFormat="1" ht="32.25" customHeight="1">
      <c r="A18" s="107" t="s">
        <v>172</v>
      </c>
      <c r="B18" s="108">
        <v>901</v>
      </c>
      <c r="C18" s="109" t="s">
        <v>102</v>
      </c>
      <c r="D18" s="109" t="s">
        <v>137</v>
      </c>
      <c r="E18" s="120" t="s">
        <v>173</v>
      </c>
      <c r="F18" s="111">
        <v>2752.3</v>
      </c>
    </row>
    <row r="19" spans="1:6" s="124" customFormat="1" ht="32.25" customHeight="1">
      <c r="A19" s="122" t="s">
        <v>762</v>
      </c>
      <c r="B19" s="108">
        <v>901</v>
      </c>
      <c r="C19" s="109" t="s">
        <v>102</v>
      </c>
      <c r="D19" s="109" t="s">
        <v>137</v>
      </c>
      <c r="E19" s="123" t="s">
        <v>218</v>
      </c>
      <c r="F19" s="111">
        <v>1136</v>
      </c>
    </row>
    <row r="20" spans="1:6" s="124" customFormat="1" ht="32.25" customHeight="1">
      <c r="A20" s="122" t="s">
        <v>608</v>
      </c>
      <c r="B20" s="108">
        <v>901</v>
      </c>
      <c r="C20" s="109" t="s">
        <v>102</v>
      </c>
      <c r="D20" s="109" t="s">
        <v>137</v>
      </c>
      <c r="E20" s="123" t="s">
        <v>555</v>
      </c>
      <c r="F20" s="111">
        <v>710</v>
      </c>
    </row>
    <row r="21" spans="1:6" s="124" customFormat="1" ht="30" customHeight="1">
      <c r="A21" s="125" t="s">
        <v>498</v>
      </c>
      <c r="B21" s="103"/>
      <c r="C21" s="117"/>
      <c r="D21" s="117"/>
      <c r="E21" s="118" t="s">
        <v>496</v>
      </c>
      <c r="F21" s="126">
        <f>F22</f>
        <v>17</v>
      </c>
    </row>
    <row r="22" spans="1:6" s="124" customFormat="1" ht="32.25" customHeight="1">
      <c r="A22" s="122" t="s">
        <v>763</v>
      </c>
      <c r="B22" s="108">
        <v>901</v>
      </c>
      <c r="C22" s="109" t="s">
        <v>101</v>
      </c>
      <c r="D22" s="109" t="s">
        <v>150</v>
      </c>
      <c r="E22" s="298" t="s">
        <v>497</v>
      </c>
      <c r="F22" s="111">
        <v>17</v>
      </c>
    </row>
    <row r="23" spans="1:6" s="124" customFormat="1" ht="32.25" customHeight="1">
      <c r="A23" s="303" t="s">
        <v>765</v>
      </c>
      <c r="B23" s="103"/>
      <c r="C23" s="117"/>
      <c r="D23" s="117"/>
      <c r="E23" s="118" t="s">
        <v>504</v>
      </c>
      <c r="F23" s="126">
        <f>SUM(F24:F24)</f>
        <v>147</v>
      </c>
    </row>
    <row r="24" spans="1:6" s="124" customFormat="1" ht="32.25" customHeight="1">
      <c r="A24" s="107" t="s">
        <v>764</v>
      </c>
      <c r="B24" s="108">
        <v>901</v>
      </c>
      <c r="C24" s="109" t="s">
        <v>101</v>
      </c>
      <c r="D24" s="109" t="s">
        <v>150</v>
      </c>
      <c r="E24" s="123" t="s">
        <v>505</v>
      </c>
      <c r="F24" s="111">
        <v>147</v>
      </c>
    </row>
    <row r="25" spans="1:6" s="5" customFormat="1" ht="43.5" customHeight="1">
      <c r="A25" s="102" t="s">
        <v>767</v>
      </c>
      <c r="B25" s="114"/>
      <c r="C25" s="105"/>
      <c r="D25" s="105"/>
      <c r="E25" s="115" t="s">
        <v>130</v>
      </c>
      <c r="F25" s="106">
        <f>F26</f>
        <v>100</v>
      </c>
    </row>
    <row r="26" spans="1:6" s="112" customFormat="1" ht="38.25">
      <c r="A26" s="127" t="s">
        <v>768</v>
      </c>
      <c r="B26" s="108">
        <v>901</v>
      </c>
      <c r="C26" s="109" t="s">
        <v>112</v>
      </c>
      <c r="D26" s="109" t="s">
        <v>129</v>
      </c>
      <c r="E26" s="110" t="s">
        <v>131</v>
      </c>
      <c r="F26" s="111">
        <v>100</v>
      </c>
    </row>
    <row r="27" spans="1:6" s="112" customFormat="1" ht="38.25">
      <c r="A27" s="102" t="s">
        <v>769</v>
      </c>
      <c r="B27" s="114"/>
      <c r="C27" s="105"/>
      <c r="D27" s="105"/>
      <c r="E27" s="115" t="s">
        <v>466</v>
      </c>
      <c r="F27" s="106">
        <f>F28</f>
        <v>0</v>
      </c>
    </row>
    <row r="28" spans="1:6" s="112" customFormat="1" ht="25.5">
      <c r="A28" s="127" t="s">
        <v>770</v>
      </c>
      <c r="B28" s="108">
        <v>901</v>
      </c>
      <c r="C28" s="109" t="s">
        <v>122</v>
      </c>
      <c r="D28" s="109" t="s">
        <v>132</v>
      </c>
      <c r="E28" s="109" t="s">
        <v>464</v>
      </c>
      <c r="F28" s="111"/>
    </row>
    <row r="29" spans="1:6" s="5" customFormat="1" ht="25.5">
      <c r="A29" s="102" t="s">
        <v>772</v>
      </c>
      <c r="B29" s="114"/>
      <c r="C29" s="105"/>
      <c r="D29" s="105"/>
      <c r="E29" s="115" t="s">
        <v>134</v>
      </c>
      <c r="F29" s="106">
        <f>F30</f>
        <v>10.5</v>
      </c>
    </row>
    <row r="30" spans="1:6" s="112" customFormat="1" ht="20.25" customHeight="1">
      <c r="A30" s="128" t="s">
        <v>773</v>
      </c>
      <c r="B30" s="108">
        <v>901</v>
      </c>
      <c r="C30" s="109" t="s">
        <v>101</v>
      </c>
      <c r="D30" s="109" t="s">
        <v>150</v>
      </c>
      <c r="E30" s="110" t="s">
        <v>135</v>
      </c>
      <c r="F30" s="111">
        <v>10.5</v>
      </c>
    </row>
    <row r="31" spans="1:6" s="5" customFormat="1" ht="25.5">
      <c r="A31" s="102" t="s">
        <v>583</v>
      </c>
      <c r="B31" s="114"/>
      <c r="C31" s="105"/>
      <c r="D31" s="105"/>
      <c r="E31" s="115" t="s">
        <v>192</v>
      </c>
      <c r="F31" s="106">
        <f>F32+F35+F46</f>
        <v>158214.79999999999</v>
      </c>
    </row>
    <row r="32" spans="1:6" s="5" customFormat="1">
      <c r="A32" s="125" t="s">
        <v>582</v>
      </c>
      <c r="B32" s="114"/>
      <c r="C32" s="117"/>
      <c r="D32" s="117"/>
      <c r="E32" s="118" t="s">
        <v>193</v>
      </c>
      <c r="F32" s="106">
        <f>SUM(F33:F34)</f>
        <v>33155.4</v>
      </c>
    </row>
    <row r="33" spans="1:6" s="112" customFormat="1" ht="34.5" customHeight="1">
      <c r="A33" s="122" t="s">
        <v>194</v>
      </c>
      <c r="B33" s="108">
        <v>903</v>
      </c>
      <c r="C33" s="109" t="s">
        <v>146</v>
      </c>
      <c r="D33" s="109" t="s">
        <v>101</v>
      </c>
      <c r="E33" s="129" t="s">
        <v>195</v>
      </c>
      <c r="F33" s="111">
        <v>20490.8</v>
      </c>
    </row>
    <row r="34" spans="1:6" s="112" customFormat="1" ht="39" customHeight="1">
      <c r="A34" s="130" t="s">
        <v>774</v>
      </c>
      <c r="B34" s="108">
        <v>903</v>
      </c>
      <c r="C34" s="109" t="s">
        <v>146</v>
      </c>
      <c r="D34" s="109" t="s">
        <v>101</v>
      </c>
      <c r="E34" s="129" t="s">
        <v>196</v>
      </c>
      <c r="F34" s="111">
        <v>12664.6</v>
      </c>
    </row>
    <row r="35" spans="1:6" s="112" customFormat="1" ht="22.5" customHeight="1">
      <c r="A35" s="439" t="s">
        <v>584</v>
      </c>
      <c r="B35" s="103"/>
      <c r="C35" s="117"/>
      <c r="D35" s="117"/>
      <c r="E35" s="104" t="s">
        <v>198</v>
      </c>
      <c r="F35" s="119">
        <f>F36+F38+F37+F39+F40+F41+F42+F43+F44+F45</f>
        <v>120683.79999999999</v>
      </c>
    </row>
    <row r="36" spans="1:6" s="112" customFormat="1" ht="40.5" customHeight="1">
      <c r="A36" s="440" t="s">
        <v>199</v>
      </c>
      <c r="B36" s="441" t="s">
        <v>190</v>
      </c>
      <c r="C36" s="441" t="s">
        <v>146</v>
      </c>
      <c r="D36" s="441" t="s">
        <v>132</v>
      </c>
      <c r="E36" s="442" t="s">
        <v>200</v>
      </c>
      <c r="F36" s="111">
        <v>32768.800000000003</v>
      </c>
    </row>
    <row r="37" spans="1:6" s="112" customFormat="1" ht="40.5" customHeight="1">
      <c r="A37" s="440" t="s">
        <v>202</v>
      </c>
      <c r="B37" s="441" t="s">
        <v>190</v>
      </c>
      <c r="C37" s="441" t="s">
        <v>146</v>
      </c>
      <c r="D37" s="441" t="s">
        <v>132</v>
      </c>
      <c r="E37" s="443" t="s">
        <v>587</v>
      </c>
      <c r="F37" s="111">
        <v>680</v>
      </c>
    </row>
    <row r="38" spans="1:6" s="112" customFormat="1" ht="41.25" customHeight="1">
      <c r="A38" s="130" t="s">
        <v>370</v>
      </c>
      <c r="B38" s="441" t="s">
        <v>190</v>
      </c>
      <c r="C38" s="441" t="s">
        <v>146</v>
      </c>
      <c r="D38" s="441" t="s">
        <v>132</v>
      </c>
      <c r="E38" s="443" t="s">
        <v>201</v>
      </c>
      <c r="F38" s="111">
        <v>74932.7</v>
      </c>
    </row>
    <row r="39" spans="1:6" s="112" customFormat="1" ht="51">
      <c r="A39" s="113" t="s">
        <v>477</v>
      </c>
      <c r="B39" s="441" t="s">
        <v>190</v>
      </c>
      <c r="C39" s="441" t="s">
        <v>146</v>
      </c>
      <c r="D39" s="441" t="s">
        <v>132</v>
      </c>
      <c r="E39" s="442" t="s">
        <v>585</v>
      </c>
      <c r="F39" s="111">
        <v>220.7</v>
      </c>
    </row>
    <row r="40" spans="1:6" s="112" customFormat="1" ht="51">
      <c r="A40" s="113" t="s">
        <v>372</v>
      </c>
      <c r="B40" s="441" t="s">
        <v>190</v>
      </c>
      <c r="C40" s="441" t="s">
        <v>146</v>
      </c>
      <c r="D40" s="441" t="s">
        <v>132</v>
      </c>
      <c r="E40" s="442" t="s">
        <v>586</v>
      </c>
      <c r="F40" s="111">
        <v>1721.5</v>
      </c>
    </row>
    <row r="41" spans="1:6" s="112" customFormat="1" ht="51">
      <c r="A41" s="113" t="s">
        <v>478</v>
      </c>
      <c r="B41" s="441" t="s">
        <v>190</v>
      </c>
      <c r="C41" s="441" t="s">
        <v>146</v>
      </c>
      <c r="D41" s="441" t="s">
        <v>132</v>
      </c>
      <c r="E41" s="442" t="s">
        <v>588</v>
      </c>
      <c r="F41" s="111">
        <v>2958</v>
      </c>
    </row>
    <row r="42" spans="1:6" s="112" customFormat="1" ht="25.5">
      <c r="A42" s="113" t="s">
        <v>589</v>
      </c>
      <c r="B42" s="441" t="s">
        <v>190</v>
      </c>
      <c r="C42" s="441" t="s">
        <v>146</v>
      </c>
      <c r="D42" s="441" t="s">
        <v>132</v>
      </c>
      <c r="E42" s="442" t="s">
        <v>590</v>
      </c>
      <c r="F42" s="111">
        <v>10</v>
      </c>
    </row>
    <row r="43" spans="1:6" s="112" customFormat="1" ht="51">
      <c r="A43" s="113" t="s">
        <v>391</v>
      </c>
      <c r="B43" s="108">
        <v>903</v>
      </c>
      <c r="C43" s="109" t="s">
        <v>146</v>
      </c>
      <c r="D43" s="109" t="s">
        <v>132</v>
      </c>
      <c r="E43" s="123" t="s">
        <v>462</v>
      </c>
      <c r="F43" s="111">
        <v>234.4</v>
      </c>
    </row>
    <row r="44" spans="1:6" s="112" customFormat="1" ht="63.75">
      <c r="A44" s="113" t="s">
        <v>371</v>
      </c>
      <c r="B44" s="108">
        <v>903</v>
      </c>
      <c r="C44" s="109" t="s">
        <v>146</v>
      </c>
      <c r="D44" s="109" t="s">
        <v>132</v>
      </c>
      <c r="E44" s="129" t="s">
        <v>486</v>
      </c>
      <c r="F44" s="111">
        <v>751.9</v>
      </c>
    </row>
    <row r="45" spans="1:6" s="112" customFormat="1" ht="102">
      <c r="A45" s="440" t="s">
        <v>476</v>
      </c>
      <c r="B45" s="108">
        <v>903</v>
      </c>
      <c r="C45" s="109" t="s">
        <v>146</v>
      </c>
      <c r="D45" s="109" t="s">
        <v>132</v>
      </c>
      <c r="E45" s="129" t="s">
        <v>463</v>
      </c>
      <c r="F45" s="111">
        <v>6405.8</v>
      </c>
    </row>
    <row r="46" spans="1:6" s="124" customFormat="1" ht="13.5">
      <c r="A46" s="134" t="s">
        <v>591</v>
      </c>
      <c r="B46" s="103"/>
      <c r="C46" s="117"/>
      <c r="D46" s="117"/>
      <c r="E46" s="444" t="s">
        <v>3</v>
      </c>
      <c r="F46" s="119">
        <f>SUM(F47:F49)</f>
        <v>4375.6000000000004</v>
      </c>
    </row>
    <row r="47" spans="1:6" s="124" customFormat="1" ht="28.5" customHeight="1">
      <c r="A47" s="113" t="s">
        <v>216</v>
      </c>
      <c r="B47" s="441" t="s">
        <v>100</v>
      </c>
      <c r="C47" s="441" t="s">
        <v>101</v>
      </c>
      <c r="D47" s="441" t="s">
        <v>150</v>
      </c>
      <c r="E47" s="443" t="s">
        <v>215</v>
      </c>
      <c r="F47" s="111">
        <v>2417.6</v>
      </c>
    </row>
    <row r="48" spans="1:6" s="124" customFormat="1" ht="26.25">
      <c r="A48" s="440" t="s">
        <v>103</v>
      </c>
      <c r="B48" s="441" t="s">
        <v>190</v>
      </c>
      <c r="C48" s="441" t="s">
        <v>146</v>
      </c>
      <c r="D48" s="441" t="s">
        <v>170</v>
      </c>
      <c r="E48" s="442" t="s">
        <v>4</v>
      </c>
      <c r="F48" s="111">
        <v>1953</v>
      </c>
    </row>
    <row r="49" spans="1:6" s="124" customFormat="1" ht="25.5">
      <c r="A49" s="113" t="s">
        <v>108</v>
      </c>
      <c r="B49" s="441" t="s">
        <v>190</v>
      </c>
      <c r="C49" s="441" t="s">
        <v>146</v>
      </c>
      <c r="D49" s="441" t="s">
        <v>170</v>
      </c>
      <c r="E49" s="442" t="s">
        <v>5</v>
      </c>
      <c r="F49" s="111">
        <v>5</v>
      </c>
    </row>
    <row r="50" spans="1:6" s="5" customFormat="1" ht="25.5">
      <c r="A50" s="102" t="s">
        <v>776</v>
      </c>
      <c r="B50" s="114"/>
      <c r="C50" s="105"/>
      <c r="D50" s="105"/>
      <c r="E50" s="105" t="s">
        <v>8</v>
      </c>
      <c r="F50" s="106">
        <f>F51+F53+F55+F57+F60</f>
        <v>56565.3</v>
      </c>
    </row>
    <row r="51" spans="1:6" s="5" customFormat="1" ht="31.5" customHeight="1">
      <c r="A51" s="135" t="s">
        <v>775</v>
      </c>
      <c r="B51" s="114"/>
      <c r="C51" s="136"/>
      <c r="D51" s="136"/>
      <c r="E51" s="137" t="s">
        <v>37</v>
      </c>
      <c r="F51" s="106">
        <f>F52</f>
        <v>23538.799999999999</v>
      </c>
    </row>
    <row r="52" spans="1:6" s="112" customFormat="1" ht="33" customHeight="1">
      <c r="A52" s="138" t="s">
        <v>38</v>
      </c>
      <c r="B52" s="108">
        <v>904</v>
      </c>
      <c r="C52" s="109" t="s">
        <v>124</v>
      </c>
      <c r="D52" s="109" t="s">
        <v>101</v>
      </c>
      <c r="E52" s="110" t="s">
        <v>39</v>
      </c>
      <c r="F52" s="111">
        <v>23538.799999999999</v>
      </c>
    </row>
    <row r="53" spans="1:6" ht="25.5">
      <c r="A53" s="116" t="s">
        <v>778</v>
      </c>
      <c r="B53" s="139"/>
      <c r="C53" s="117"/>
      <c r="D53" s="117"/>
      <c r="E53" s="137" t="s">
        <v>41</v>
      </c>
      <c r="F53" s="119">
        <f>SUM(F54:F54)</f>
        <v>13139</v>
      </c>
    </row>
    <row r="54" spans="1:6" s="112" customFormat="1" ht="25.5">
      <c r="A54" s="138" t="s">
        <v>42</v>
      </c>
      <c r="B54" s="108">
        <v>904</v>
      </c>
      <c r="C54" s="109" t="s">
        <v>124</v>
      </c>
      <c r="D54" s="109" t="s">
        <v>101</v>
      </c>
      <c r="E54" s="110" t="s">
        <v>43</v>
      </c>
      <c r="F54" s="111">
        <v>13139</v>
      </c>
    </row>
    <row r="55" spans="1:6" ht="32.25" customHeight="1">
      <c r="A55" s="445" t="s">
        <v>779</v>
      </c>
      <c r="B55" s="139"/>
      <c r="C55" s="117"/>
      <c r="D55" s="117"/>
      <c r="E55" s="117" t="s">
        <v>9</v>
      </c>
      <c r="F55" s="119">
        <f>SUM(F56:F56)</f>
        <v>15224.3</v>
      </c>
    </row>
    <row r="56" spans="1:6" s="112" customFormat="1" ht="36" customHeight="1">
      <c r="A56" s="138" t="s">
        <v>472</v>
      </c>
      <c r="B56" s="108">
        <v>904</v>
      </c>
      <c r="C56" s="109" t="s">
        <v>146</v>
      </c>
      <c r="D56" s="109" t="s">
        <v>102</v>
      </c>
      <c r="E56" s="110" t="s">
        <v>30</v>
      </c>
      <c r="F56" s="111">
        <v>15224.3</v>
      </c>
    </row>
    <row r="57" spans="1:6" s="5" customFormat="1" ht="25.5">
      <c r="A57" s="125" t="s">
        <v>780</v>
      </c>
      <c r="B57" s="114"/>
      <c r="C57" s="117"/>
      <c r="D57" s="117"/>
      <c r="E57" s="137" t="s">
        <v>83</v>
      </c>
      <c r="F57" s="106">
        <f>SUM(F58:F59)</f>
        <v>1584.2</v>
      </c>
    </row>
    <row r="58" spans="1:6" s="112" customFormat="1" ht="25.5">
      <c r="A58" s="447" t="s">
        <v>103</v>
      </c>
      <c r="B58" s="108">
        <v>904</v>
      </c>
      <c r="C58" s="140" t="s">
        <v>124</v>
      </c>
      <c r="D58" s="140" t="s">
        <v>112</v>
      </c>
      <c r="E58" s="141" t="s">
        <v>84</v>
      </c>
      <c r="F58" s="111">
        <v>1552.3</v>
      </c>
    </row>
    <row r="59" spans="1:6" s="112" customFormat="1" ht="25.5">
      <c r="A59" s="274" t="s">
        <v>108</v>
      </c>
      <c r="B59" s="108">
        <v>904</v>
      </c>
      <c r="C59" s="143" t="s">
        <v>124</v>
      </c>
      <c r="D59" s="143" t="s">
        <v>112</v>
      </c>
      <c r="E59" s="110" t="s">
        <v>85</v>
      </c>
      <c r="F59" s="111">
        <v>31.9</v>
      </c>
    </row>
    <row r="60" spans="1:6" s="112" customFormat="1" ht="25.5">
      <c r="A60" s="446" t="s">
        <v>781</v>
      </c>
      <c r="B60" s="103"/>
      <c r="C60" s="144"/>
      <c r="D60" s="144"/>
      <c r="E60" s="145" t="s">
        <v>44</v>
      </c>
      <c r="F60" s="126">
        <f>SUM(F61:F61)</f>
        <v>3079</v>
      </c>
    </row>
    <row r="61" spans="1:6" s="112" customFormat="1" ht="32.25" customHeight="1">
      <c r="A61" s="142" t="s">
        <v>45</v>
      </c>
      <c r="B61" s="108">
        <v>904</v>
      </c>
      <c r="C61" s="143" t="s">
        <v>124</v>
      </c>
      <c r="D61" s="143" t="s">
        <v>101</v>
      </c>
      <c r="E61" s="146" t="s">
        <v>46</v>
      </c>
      <c r="F61" s="111">
        <v>3079</v>
      </c>
    </row>
    <row r="62" spans="1:6" s="5" customFormat="1" ht="38.25">
      <c r="A62" s="102" t="s">
        <v>782</v>
      </c>
      <c r="B62" s="114"/>
      <c r="C62" s="105"/>
      <c r="D62" s="105"/>
      <c r="E62" s="105" t="s">
        <v>125</v>
      </c>
      <c r="F62" s="106">
        <f>SUM(F64:F65)</f>
        <v>24434.3</v>
      </c>
    </row>
    <row r="63" spans="1:6" s="5" customFormat="1" ht="38.25">
      <c r="A63" s="122" t="s">
        <v>783</v>
      </c>
      <c r="B63" s="108">
        <v>901</v>
      </c>
      <c r="C63" s="109" t="s">
        <v>112</v>
      </c>
      <c r="D63" s="109" t="s">
        <v>170</v>
      </c>
      <c r="E63" s="129" t="s">
        <v>127</v>
      </c>
      <c r="F63" s="111">
        <v>17487.2</v>
      </c>
    </row>
    <row r="64" spans="1:6" s="5" customFormat="1" ht="24" customHeight="1">
      <c r="A64" s="142" t="s">
        <v>598</v>
      </c>
      <c r="B64" s="108">
        <v>901</v>
      </c>
      <c r="C64" s="143" t="s">
        <v>112</v>
      </c>
      <c r="D64" s="143" t="s">
        <v>124</v>
      </c>
      <c r="E64" s="110" t="s">
        <v>126</v>
      </c>
      <c r="F64" s="111">
        <v>12434.3</v>
      </c>
    </row>
    <row r="65" spans="1:6" s="112" customFormat="1" ht="62.25" customHeight="1">
      <c r="A65" s="274" t="s">
        <v>503</v>
      </c>
      <c r="B65" s="108">
        <v>901</v>
      </c>
      <c r="C65" s="143" t="s">
        <v>112</v>
      </c>
      <c r="D65" s="143" t="s">
        <v>170</v>
      </c>
      <c r="E65" s="147" t="s">
        <v>502</v>
      </c>
      <c r="F65" s="111">
        <v>12000</v>
      </c>
    </row>
    <row r="66" spans="1:6" s="150" customFormat="1" ht="29.25" customHeight="1">
      <c r="A66" s="148" t="s">
        <v>788</v>
      </c>
      <c r="B66" s="114"/>
      <c r="C66" s="149"/>
      <c r="D66" s="149"/>
      <c r="E66" s="105" t="s">
        <v>113</v>
      </c>
      <c r="F66" s="106">
        <f>F67+F74+F72</f>
        <v>1441.5</v>
      </c>
    </row>
    <row r="67" spans="1:6" s="5" customFormat="1" ht="25.5">
      <c r="A67" s="151" t="s">
        <v>595</v>
      </c>
      <c r="B67" s="114"/>
      <c r="C67" s="152"/>
      <c r="D67" s="152"/>
      <c r="E67" s="117" t="s">
        <v>230</v>
      </c>
      <c r="F67" s="119">
        <f>F68+F69+F71+F70</f>
        <v>1051</v>
      </c>
    </row>
    <row r="68" spans="1:6" s="5" customFormat="1" ht="25.5">
      <c r="A68" s="142" t="s">
        <v>789</v>
      </c>
      <c r="B68" s="108">
        <v>901</v>
      </c>
      <c r="C68" s="143" t="s">
        <v>137</v>
      </c>
      <c r="D68" s="143" t="s">
        <v>102</v>
      </c>
      <c r="E68" s="110" t="s">
        <v>231</v>
      </c>
      <c r="F68" s="111">
        <v>42</v>
      </c>
    </row>
    <row r="69" spans="1:6" s="112" customFormat="1" ht="90.75" customHeight="1">
      <c r="A69" s="217" t="s">
        <v>374</v>
      </c>
      <c r="B69" s="108">
        <v>901</v>
      </c>
      <c r="C69" s="109" t="s">
        <v>137</v>
      </c>
      <c r="D69" s="109" t="s">
        <v>102</v>
      </c>
      <c r="E69" s="110" t="s">
        <v>18</v>
      </c>
      <c r="F69" s="111">
        <v>78.2</v>
      </c>
    </row>
    <row r="70" spans="1:6" s="112" customFormat="1" ht="29.25" customHeight="1">
      <c r="A70" s="217" t="s">
        <v>961</v>
      </c>
      <c r="B70" s="108">
        <v>901</v>
      </c>
      <c r="C70" s="109" t="s">
        <v>101</v>
      </c>
      <c r="D70" s="109" t="s">
        <v>150</v>
      </c>
      <c r="E70" s="110" t="s">
        <v>494</v>
      </c>
      <c r="F70" s="111">
        <v>69</v>
      </c>
    </row>
    <row r="71" spans="1:6" s="112" customFormat="1" ht="16.5" customHeight="1">
      <c r="A71" s="142" t="s">
        <v>187</v>
      </c>
      <c r="B71" s="108">
        <v>902</v>
      </c>
      <c r="C71" s="143" t="s">
        <v>137</v>
      </c>
      <c r="D71" s="143" t="s">
        <v>101</v>
      </c>
      <c r="E71" s="110" t="s">
        <v>188</v>
      </c>
      <c r="F71" s="111">
        <v>861.8</v>
      </c>
    </row>
    <row r="72" spans="1:6" s="112" customFormat="1" ht="16.5" customHeight="1">
      <c r="A72" s="448" t="s">
        <v>564</v>
      </c>
      <c r="B72" s="449">
        <v>901</v>
      </c>
      <c r="C72" s="449" t="s">
        <v>101</v>
      </c>
      <c r="D72" s="449" t="s">
        <v>150</v>
      </c>
      <c r="E72" s="450" t="s">
        <v>565</v>
      </c>
      <c r="F72" s="126">
        <v>315</v>
      </c>
    </row>
    <row r="73" spans="1:6" s="112" customFormat="1" ht="24.75" customHeight="1">
      <c r="A73" s="10" t="s">
        <v>567</v>
      </c>
      <c r="B73" s="410">
        <v>901</v>
      </c>
      <c r="C73" s="410" t="s">
        <v>101</v>
      </c>
      <c r="D73" s="410" t="s">
        <v>150</v>
      </c>
      <c r="E73" s="15" t="s">
        <v>566</v>
      </c>
      <c r="F73" s="111">
        <v>315</v>
      </c>
    </row>
    <row r="74" spans="1:6" s="112" customFormat="1" ht="34.5" customHeight="1">
      <c r="A74" s="451" t="s">
        <v>594</v>
      </c>
      <c r="B74" s="132"/>
      <c r="C74" s="306"/>
      <c r="D74" s="306"/>
      <c r="E74" s="307" t="s">
        <v>509</v>
      </c>
      <c r="F74" s="126">
        <f>F75</f>
        <v>75.5</v>
      </c>
    </row>
    <row r="75" spans="1:6" s="112" customFormat="1" ht="27.75" customHeight="1">
      <c r="A75" s="142" t="s">
        <v>593</v>
      </c>
      <c r="B75" s="108">
        <v>901</v>
      </c>
      <c r="C75" s="143" t="s">
        <v>101</v>
      </c>
      <c r="D75" s="143" t="s">
        <v>150</v>
      </c>
      <c r="E75" s="110" t="s">
        <v>508</v>
      </c>
      <c r="F75" s="111">
        <v>75.5</v>
      </c>
    </row>
    <row r="76" spans="1:6" s="5" customFormat="1" ht="25.5">
      <c r="A76" s="102" t="s">
        <v>791</v>
      </c>
      <c r="B76" s="114"/>
      <c r="C76" s="105"/>
      <c r="D76" s="105"/>
      <c r="E76" s="105" t="s">
        <v>232</v>
      </c>
      <c r="F76" s="106">
        <f>SUM(F77:F78)</f>
        <v>4048.2999999999997</v>
      </c>
    </row>
    <row r="77" spans="1:6" s="112" customFormat="1" ht="25.5">
      <c r="A77" s="138" t="s">
        <v>34</v>
      </c>
      <c r="B77" s="108">
        <v>904</v>
      </c>
      <c r="C77" s="109" t="s">
        <v>146</v>
      </c>
      <c r="D77" s="109" t="s">
        <v>146</v>
      </c>
      <c r="E77" s="110" t="s">
        <v>35</v>
      </c>
      <c r="F77" s="111">
        <v>3950.2</v>
      </c>
    </row>
    <row r="78" spans="1:6" s="112" customFormat="1" ht="21" customHeight="1">
      <c r="A78" s="122" t="s">
        <v>32</v>
      </c>
      <c r="B78" s="108">
        <v>904</v>
      </c>
      <c r="C78" s="109" t="s">
        <v>146</v>
      </c>
      <c r="D78" s="109" t="s">
        <v>146</v>
      </c>
      <c r="E78" s="110" t="s">
        <v>33</v>
      </c>
      <c r="F78" s="111">
        <v>98.1</v>
      </c>
    </row>
    <row r="79" spans="1:6" s="5" customFormat="1" ht="25.5">
      <c r="A79" s="155" t="s">
        <v>792</v>
      </c>
      <c r="B79" s="156"/>
      <c r="C79" s="105"/>
      <c r="D79" s="105"/>
      <c r="E79" s="157" t="s">
        <v>29</v>
      </c>
      <c r="F79" s="158">
        <f>F80</f>
        <v>199.6</v>
      </c>
    </row>
    <row r="80" spans="1:6" s="112" customFormat="1" ht="25.5">
      <c r="A80" s="122" t="s">
        <v>795</v>
      </c>
      <c r="B80" s="120">
        <v>904</v>
      </c>
      <c r="C80" s="109" t="s">
        <v>28</v>
      </c>
      <c r="D80" s="109" t="s">
        <v>122</v>
      </c>
      <c r="E80" s="110" t="s">
        <v>174</v>
      </c>
      <c r="F80" s="111">
        <v>199.6</v>
      </c>
    </row>
    <row r="81" spans="1:6" s="5" customFormat="1" ht="38.25">
      <c r="A81" s="155" t="s">
        <v>827</v>
      </c>
      <c r="B81" s="156"/>
      <c r="C81" s="105"/>
      <c r="D81" s="105"/>
      <c r="E81" s="157" t="s">
        <v>167</v>
      </c>
      <c r="F81" s="158">
        <f>SUM(F82:F84)</f>
        <v>3975.3</v>
      </c>
    </row>
    <row r="82" spans="1:6" s="112" customFormat="1" ht="17.25" customHeight="1">
      <c r="A82" s="122" t="s">
        <v>175</v>
      </c>
      <c r="B82" s="120">
        <v>902</v>
      </c>
      <c r="C82" s="109" t="s">
        <v>150</v>
      </c>
      <c r="D82" s="109" t="s">
        <v>101</v>
      </c>
      <c r="E82" s="110" t="s">
        <v>176</v>
      </c>
      <c r="F82" s="111">
        <v>37.299999999999997</v>
      </c>
    </row>
    <row r="83" spans="1:6" s="112" customFormat="1" ht="25.5">
      <c r="A83" s="142" t="s">
        <v>103</v>
      </c>
      <c r="B83" s="120">
        <v>902</v>
      </c>
      <c r="C83" s="143" t="s">
        <v>101</v>
      </c>
      <c r="D83" s="143" t="s">
        <v>133</v>
      </c>
      <c r="E83" s="146" t="s">
        <v>183</v>
      </c>
      <c r="F83" s="111">
        <v>3906</v>
      </c>
    </row>
    <row r="84" spans="1:6" s="112" customFormat="1" ht="25.5">
      <c r="A84" s="142" t="s">
        <v>108</v>
      </c>
      <c r="B84" s="120">
        <v>902</v>
      </c>
      <c r="C84" s="143" t="s">
        <v>101</v>
      </c>
      <c r="D84" s="143" t="s">
        <v>133</v>
      </c>
      <c r="E84" s="110" t="s">
        <v>184</v>
      </c>
      <c r="F84" s="111">
        <v>32</v>
      </c>
    </row>
    <row r="85" spans="1:6" ht="38.25">
      <c r="A85" s="102" t="s">
        <v>796</v>
      </c>
      <c r="B85" s="156"/>
      <c r="C85" s="287"/>
      <c r="D85" s="287"/>
      <c r="E85" s="160" t="s">
        <v>490</v>
      </c>
      <c r="F85" s="289">
        <f>F86</f>
        <v>20</v>
      </c>
    </row>
    <row r="86" spans="1:6" ht="38.25">
      <c r="A86" s="107" t="s">
        <v>797</v>
      </c>
      <c r="B86" s="108">
        <v>901</v>
      </c>
      <c r="C86" s="109" t="s">
        <v>133</v>
      </c>
      <c r="D86" s="109" t="s">
        <v>102</v>
      </c>
      <c r="E86" s="288" t="s">
        <v>491</v>
      </c>
      <c r="F86" s="159">
        <v>20</v>
      </c>
    </row>
    <row r="87" spans="1:6" s="5" customFormat="1" ht="49.5" customHeight="1">
      <c r="A87" s="102" t="s">
        <v>798</v>
      </c>
      <c r="B87" s="156"/>
      <c r="C87" s="105"/>
      <c r="D87" s="105"/>
      <c r="E87" s="160" t="s">
        <v>22</v>
      </c>
      <c r="F87" s="161">
        <f>SUM(F88:F88)</f>
        <v>52.5</v>
      </c>
    </row>
    <row r="88" spans="1:6" s="112" customFormat="1" ht="51.75" customHeight="1">
      <c r="A88" s="107" t="s">
        <v>799</v>
      </c>
      <c r="B88" s="108">
        <v>901</v>
      </c>
      <c r="C88" s="109" t="s">
        <v>137</v>
      </c>
      <c r="D88" s="109" t="s">
        <v>133</v>
      </c>
      <c r="E88" s="109" t="s">
        <v>23</v>
      </c>
      <c r="F88" s="111">
        <v>52.5</v>
      </c>
    </row>
    <row r="89" spans="1:6" s="112" customFormat="1" ht="30" customHeight="1">
      <c r="A89" s="281" t="s">
        <v>802</v>
      </c>
      <c r="B89" s="103"/>
      <c r="C89" s="162"/>
      <c r="D89" s="162"/>
      <c r="E89" s="283" t="s">
        <v>479</v>
      </c>
      <c r="F89" s="126">
        <f>F90</f>
        <v>200</v>
      </c>
    </row>
    <row r="90" spans="1:6" s="112" customFormat="1" ht="41.25" customHeight="1">
      <c r="A90" s="107" t="s">
        <v>803</v>
      </c>
      <c r="B90" s="108">
        <v>901</v>
      </c>
      <c r="C90" s="109" t="s">
        <v>101</v>
      </c>
      <c r="D90" s="109" t="s">
        <v>150</v>
      </c>
      <c r="E90" s="110" t="s">
        <v>480</v>
      </c>
      <c r="F90" s="111">
        <v>200</v>
      </c>
    </row>
    <row r="91" spans="1:6" s="112" customFormat="1" ht="39.75" customHeight="1">
      <c r="A91" s="102" t="s">
        <v>804</v>
      </c>
      <c r="B91" s="163"/>
      <c r="C91" s="162"/>
      <c r="D91" s="162"/>
      <c r="E91" s="157" t="s">
        <v>483</v>
      </c>
      <c r="F91" s="126">
        <f>F92</f>
        <v>565</v>
      </c>
    </row>
    <row r="92" spans="1:6" s="112" customFormat="1" ht="21" customHeight="1">
      <c r="A92" s="130" t="s">
        <v>484</v>
      </c>
      <c r="B92" s="153">
        <v>901</v>
      </c>
      <c r="C92" s="154" t="s">
        <v>112</v>
      </c>
      <c r="D92" s="154" t="s">
        <v>129</v>
      </c>
      <c r="E92" s="147" t="s">
        <v>482</v>
      </c>
      <c r="F92" s="111">
        <v>565</v>
      </c>
    </row>
    <row r="93" spans="1:6" ht="39.75" customHeight="1">
      <c r="A93" s="164" t="s">
        <v>805</v>
      </c>
      <c r="B93" s="132"/>
      <c r="C93" s="133"/>
      <c r="D93" s="133"/>
      <c r="E93" s="165" t="s">
        <v>211</v>
      </c>
      <c r="F93" s="106">
        <f>F94+F95</f>
        <v>566.1</v>
      </c>
    </row>
    <row r="94" spans="1:6" ht="38.25">
      <c r="A94" s="113" t="s">
        <v>373</v>
      </c>
      <c r="B94" s="153">
        <v>903</v>
      </c>
      <c r="C94" s="154" t="s">
        <v>146</v>
      </c>
      <c r="D94" s="154" t="s">
        <v>170</v>
      </c>
      <c r="E94" s="147" t="s">
        <v>212</v>
      </c>
      <c r="F94" s="111">
        <v>432.7</v>
      </c>
    </row>
    <row r="95" spans="1:6" ht="51">
      <c r="A95" s="113" t="s">
        <v>838</v>
      </c>
      <c r="B95" s="153">
        <v>904</v>
      </c>
      <c r="C95" s="154" t="s">
        <v>146</v>
      </c>
      <c r="D95" s="154" t="s">
        <v>170</v>
      </c>
      <c r="E95" s="147" t="s">
        <v>506</v>
      </c>
      <c r="F95" s="111">
        <v>133.4</v>
      </c>
    </row>
    <row r="96" spans="1:6" ht="30" customHeight="1">
      <c r="A96" s="218" t="s">
        <v>577</v>
      </c>
      <c r="B96" s="219"/>
      <c r="C96" s="220"/>
      <c r="D96" s="220"/>
      <c r="E96" s="221" t="s">
        <v>386</v>
      </c>
      <c r="F96" s="161">
        <f>F97</f>
        <v>4362.8</v>
      </c>
    </row>
    <row r="97" spans="1:6" s="16" customFormat="1" ht="27" customHeight="1">
      <c r="A97" s="113" t="s">
        <v>601</v>
      </c>
      <c r="B97" s="410" t="s">
        <v>100</v>
      </c>
      <c r="C97" s="410" t="s">
        <v>122</v>
      </c>
      <c r="D97" s="410" t="s">
        <v>102</v>
      </c>
      <c r="E97" s="147" t="s">
        <v>599</v>
      </c>
      <c r="F97" s="111">
        <v>4362.8</v>
      </c>
    </row>
    <row r="98" spans="1:6" ht="80.25" customHeight="1">
      <c r="A98" s="164" t="s">
        <v>806</v>
      </c>
      <c r="B98" s="233"/>
      <c r="C98" s="234"/>
      <c r="D98" s="234"/>
      <c r="E98" s="221" t="s">
        <v>395</v>
      </c>
      <c r="F98" s="161">
        <f>F99</f>
        <v>14</v>
      </c>
    </row>
    <row r="99" spans="1:6" ht="27" customHeight="1">
      <c r="A99" s="131" t="s">
        <v>399</v>
      </c>
      <c r="B99" s="235">
        <v>901</v>
      </c>
      <c r="C99" s="236" t="s">
        <v>101</v>
      </c>
      <c r="D99" s="236" t="s">
        <v>150</v>
      </c>
      <c r="E99" s="147" t="s">
        <v>396</v>
      </c>
      <c r="F99" s="111">
        <v>14</v>
      </c>
    </row>
    <row r="100" spans="1:6" ht="41.25" customHeight="1">
      <c r="A100" s="218" t="s">
        <v>807</v>
      </c>
      <c r="B100" s="219"/>
      <c r="C100" s="220"/>
      <c r="D100" s="220"/>
      <c r="E100" s="221" t="s">
        <v>376</v>
      </c>
      <c r="F100" s="161">
        <v>15</v>
      </c>
    </row>
    <row r="101" spans="1:6" ht="27" customHeight="1">
      <c r="A101" s="113" t="s">
        <v>381</v>
      </c>
      <c r="B101" s="153">
        <v>901</v>
      </c>
      <c r="C101" s="154" t="s">
        <v>133</v>
      </c>
      <c r="D101" s="154" t="s">
        <v>102</v>
      </c>
      <c r="E101" s="147" t="s">
        <v>377</v>
      </c>
      <c r="F101" s="111">
        <v>15</v>
      </c>
    </row>
    <row r="102" spans="1:6" ht="50.25" customHeight="1">
      <c r="A102" s="312" t="s">
        <v>928</v>
      </c>
      <c r="B102" s="313"/>
      <c r="C102" s="115"/>
      <c r="D102" s="115"/>
      <c r="E102" s="165" t="s">
        <v>510</v>
      </c>
      <c r="F102" s="106">
        <f>F103</f>
        <v>476</v>
      </c>
    </row>
    <row r="103" spans="1:6" ht="57.75" customHeight="1">
      <c r="A103" s="113" t="s">
        <v>929</v>
      </c>
      <c r="B103" s="153">
        <v>901</v>
      </c>
      <c r="C103" s="154" t="s">
        <v>112</v>
      </c>
      <c r="D103" s="154" t="s">
        <v>129</v>
      </c>
      <c r="E103" s="147" t="s">
        <v>511</v>
      </c>
      <c r="F103" s="111">
        <v>476</v>
      </c>
    </row>
    <row r="104" spans="1:6" ht="30.75" customHeight="1">
      <c r="A104" s="218" t="s">
        <v>926</v>
      </c>
      <c r="B104" s="82" t="s">
        <v>100</v>
      </c>
      <c r="C104" s="82"/>
      <c r="D104" s="82"/>
      <c r="E104" s="452" t="s">
        <v>568</v>
      </c>
      <c r="F104" s="161">
        <f>F105</f>
        <v>94</v>
      </c>
    </row>
    <row r="105" spans="1:6" ht="17.25" customHeight="1">
      <c r="A105" s="2" t="s">
        <v>609</v>
      </c>
      <c r="B105" s="410" t="s">
        <v>100</v>
      </c>
      <c r="C105" s="410" t="s">
        <v>101</v>
      </c>
      <c r="D105" s="410" t="s">
        <v>150</v>
      </c>
      <c r="E105" s="49" t="s">
        <v>610</v>
      </c>
      <c r="F105" s="111">
        <v>94</v>
      </c>
    </row>
    <row r="106" spans="1:6">
      <c r="A106" s="166"/>
      <c r="B106" s="163"/>
      <c r="C106" s="162"/>
      <c r="D106" s="162"/>
      <c r="E106" s="104"/>
      <c r="F106" s="126"/>
    </row>
    <row r="107" spans="1:6" s="5" customFormat="1" ht="25.5" customHeight="1">
      <c r="A107" s="155" t="s">
        <v>233</v>
      </c>
      <c r="B107" s="156"/>
      <c r="C107" s="105"/>
      <c r="D107" s="105"/>
      <c r="E107" s="157"/>
      <c r="F107" s="167">
        <f>F13+F16+F25+F27+F29+F31+F50+F62+F66+F76+F79+F81+F85+F87+F89+F91+F93+F96+F98+F100+F102+F104</f>
        <v>262140.89999999997</v>
      </c>
    </row>
  </sheetData>
  <mergeCells count="8">
    <mergeCell ref="A6:E6"/>
    <mergeCell ref="B7:E7"/>
    <mergeCell ref="A10:E10"/>
    <mergeCell ref="A1:E1"/>
    <mergeCell ref="B2:E2"/>
    <mergeCell ref="A3:E3"/>
    <mergeCell ref="D4:E4"/>
    <mergeCell ref="B5:E5"/>
  </mergeCells>
  <printOptions horizontalCentered="1"/>
  <pageMargins left="0.78740157480314965" right="0.78740157480314965" top="0.59055118110236227" bottom="0" header="0.31496062992125984" footer="0.31496062992125984"/>
  <pageSetup paperSize="9" scale="71" fitToHeight="0" orientation="portrait" horizontalDpi="200" verticalDpi="200" r:id="rId1"/>
</worksheet>
</file>

<file path=xl/worksheets/sheet8.xml><?xml version="1.0" encoding="utf-8"?>
<worksheet xmlns="http://schemas.openxmlformats.org/spreadsheetml/2006/main" xmlns:r="http://schemas.openxmlformats.org/officeDocument/2006/relationships">
  <sheetPr>
    <pageSetUpPr fitToPage="1"/>
  </sheetPr>
  <dimension ref="A1:G103"/>
  <sheetViews>
    <sheetView view="pageBreakPreview" zoomScale="95" zoomScaleSheetLayoutView="95" workbookViewId="0">
      <selection activeCell="B5" sqref="D5:E5"/>
    </sheetView>
  </sheetViews>
  <sheetFormatPr defaultRowHeight="12.75"/>
  <cols>
    <col min="1" max="1" width="59" style="417" bestFit="1" customWidth="1"/>
    <col min="2" max="2" width="8.140625" style="412" bestFit="1" customWidth="1"/>
    <col min="3" max="3" width="8.42578125" style="413" bestFit="1" customWidth="1"/>
    <col min="4" max="4" width="11.5703125" style="413" bestFit="1" customWidth="1"/>
    <col min="5" max="5" width="13.85546875" style="97" bestFit="1" customWidth="1"/>
    <col min="6" max="7" width="11.5703125" style="98" bestFit="1" customWidth="1"/>
    <col min="8" max="16384" width="9.140625" style="4"/>
  </cols>
  <sheetData>
    <row r="1" spans="1:7">
      <c r="A1" s="538" t="s">
        <v>861</v>
      </c>
      <c r="B1" s="538"/>
      <c r="C1" s="538"/>
      <c r="D1" s="538"/>
      <c r="E1" s="538"/>
      <c r="F1" s="4"/>
      <c r="G1" s="4"/>
    </row>
    <row r="2" spans="1:7" ht="15.75" customHeight="1">
      <c r="B2" s="553" t="s">
        <v>754</v>
      </c>
      <c r="C2" s="553"/>
      <c r="D2" s="553"/>
      <c r="E2" s="553"/>
      <c r="F2" s="4"/>
      <c r="G2" s="4"/>
    </row>
    <row r="3" spans="1:7">
      <c r="A3" s="538" t="s">
        <v>612</v>
      </c>
      <c r="B3" s="538"/>
      <c r="C3" s="538"/>
      <c r="D3" s="538"/>
      <c r="E3" s="538"/>
      <c r="F3" s="4"/>
      <c r="G3" s="4"/>
    </row>
    <row r="4" spans="1:7" ht="16.5" customHeight="1">
      <c r="A4" s="409"/>
      <c r="B4" s="409"/>
      <c r="C4" s="409"/>
      <c r="D4" s="538" t="s">
        <v>714</v>
      </c>
      <c r="E4" s="538"/>
      <c r="F4" s="4"/>
      <c r="G4" s="4"/>
    </row>
    <row r="5" spans="1:7">
      <c r="A5" s="409"/>
      <c r="B5" s="573" t="s">
        <v>616</v>
      </c>
      <c r="C5" s="573"/>
      <c r="D5" s="573"/>
      <c r="E5" s="573"/>
      <c r="F5" s="4"/>
      <c r="G5" s="4"/>
    </row>
    <row r="6" spans="1:7" ht="14.25" customHeight="1">
      <c r="A6" s="570" t="s">
        <v>755</v>
      </c>
      <c r="B6" s="570"/>
      <c r="C6" s="570"/>
      <c r="D6" s="570"/>
      <c r="E6" s="570"/>
      <c r="F6" s="4"/>
      <c r="G6" s="4"/>
    </row>
    <row r="7" spans="1:7" ht="18" customHeight="1">
      <c r="B7" s="571" t="s">
        <v>756</v>
      </c>
      <c r="C7" s="571"/>
      <c r="D7" s="571"/>
      <c r="E7" s="571"/>
    </row>
    <row r="10" spans="1:7" ht="39.75" customHeight="1">
      <c r="A10" s="572" t="s">
        <v>808</v>
      </c>
      <c r="B10" s="572"/>
      <c r="C10" s="572"/>
      <c r="D10" s="572"/>
      <c r="E10" s="572"/>
      <c r="F10" s="4"/>
      <c r="G10" s="4"/>
    </row>
    <row r="11" spans="1:7">
      <c r="A11" s="540" t="s">
        <v>809</v>
      </c>
      <c r="B11" s="540"/>
      <c r="C11" s="540"/>
      <c r="D11" s="540"/>
      <c r="G11" s="98" t="s">
        <v>226</v>
      </c>
    </row>
    <row r="13" spans="1:7" ht="45.75" customHeight="1">
      <c r="A13" s="418" t="s">
        <v>227</v>
      </c>
      <c r="B13" s="99" t="s">
        <v>228</v>
      </c>
      <c r="C13" s="100" t="s">
        <v>96</v>
      </c>
      <c r="D13" s="100" t="s">
        <v>97</v>
      </c>
      <c r="E13" s="168" t="s">
        <v>98</v>
      </c>
      <c r="F13" s="101" t="s">
        <v>810</v>
      </c>
      <c r="G13" s="101" t="s">
        <v>546</v>
      </c>
    </row>
    <row r="14" spans="1:7" ht="25.5">
      <c r="A14" s="102" t="s">
        <v>758</v>
      </c>
      <c r="B14" s="103"/>
      <c r="C14" s="104"/>
      <c r="D14" s="104"/>
      <c r="E14" s="105" t="s">
        <v>89</v>
      </c>
      <c r="F14" s="106">
        <f>SUM(F15:F16)</f>
        <v>2023.6</v>
      </c>
      <c r="G14" s="106">
        <f>SUM(G15:G16)</f>
        <v>2023.6</v>
      </c>
    </row>
    <row r="15" spans="1:7" s="112" customFormat="1" ht="51" customHeight="1">
      <c r="A15" s="113" t="s">
        <v>368</v>
      </c>
      <c r="B15" s="108">
        <v>901</v>
      </c>
      <c r="C15" s="109" t="s">
        <v>112</v>
      </c>
      <c r="D15" s="109" t="s">
        <v>122</v>
      </c>
      <c r="E15" s="110" t="s">
        <v>90</v>
      </c>
      <c r="F15" s="111">
        <v>1929.6</v>
      </c>
      <c r="G15" s="111">
        <v>1929.6</v>
      </c>
    </row>
    <row r="16" spans="1:7" s="112" customFormat="1" ht="93" customHeight="1">
      <c r="A16" s="438" t="s">
        <v>367</v>
      </c>
      <c r="B16" s="108">
        <v>901</v>
      </c>
      <c r="C16" s="109" t="s">
        <v>112</v>
      </c>
      <c r="D16" s="109" t="s">
        <v>122</v>
      </c>
      <c r="E16" s="110" t="s">
        <v>223</v>
      </c>
      <c r="F16" s="111">
        <v>94</v>
      </c>
      <c r="G16" s="111">
        <v>94</v>
      </c>
    </row>
    <row r="17" spans="1:7" s="5" customFormat="1" ht="25.5">
      <c r="A17" s="102" t="s">
        <v>760</v>
      </c>
      <c r="B17" s="114"/>
      <c r="C17" s="105"/>
      <c r="D17" s="105"/>
      <c r="E17" s="115" t="s">
        <v>151</v>
      </c>
      <c r="F17" s="106">
        <f>F18+F22+F24</f>
        <v>4862.3</v>
      </c>
      <c r="G17" s="106">
        <f>G18+G22+G24</f>
        <v>5415.3</v>
      </c>
    </row>
    <row r="18" spans="1:7" s="5" customFormat="1" ht="25.5">
      <c r="A18" s="116" t="s">
        <v>761</v>
      </c>
      <c r="B18" s="114"/>
      <c r="C18" s="117"/>
      <c r="D18" s="117"/>
      <c r="E18" s="118" t="s">
        <v>229</v>
      </c>
      <c r="F18" s="119">
        <f>SUM(F19:F21)</f>
        <v>4398.3</v>
      </c>
      <c r="G18" s="119">
        <f>SUM(G19:G21)</f>
        <v>5398.3</v>
      </c>
    </row>
    <row r="19" spans="1:7" s="121" customFormat="1" ht="32.25" customHeight="1">
      <c r="A19" s="107" t="s">
        <v>172</v>
      </c>
      <c r="B19" s="108">
        <v>901</v>
      </c>
      <c r="C19" s="109" t="s">
        <v>102</v>
      </c>
      <c r="D19" s="109" t="s">
        <v>137</v>
      </c>
      <c r="E19" s="120" t="s">
        <v>173</v>
      </c>
      <c r="F19" s="111">
        <v>2552.3000000000002</v>
      </c>
      <c r="G19" s="111">
        <v>3052.3</v>
      </c>
    </row>
    <row r="20" spans="1:7" s="124" customFormat="1" ht="32.25" customHeight="1">
      <c r="A20" s="122" t="s">
        <v>762</v>
      </c>
      <c r="B20" s="108">
        <v>901</v>
      </c>
      <c r="C20" s="109" t="s">
        <v>102</v>
      </c>
      <c r="D20" s="109" t="s">
        <v>137</v>
      </c>
      <c r="E20" s="123" t="s">
        <v>218</v>
      </c>
      <c r="F20" s="111">
        <v>1136</v>
      </c>
      <c r="G20" s="111">
        <v>1636</v>
      </c>
    </row>
    <row r="21" spans="1:7" s="124" customFormat="1" ht="32.25" customHeight="1">
      <c r="A21" s="122" t="s">
        <v>608</v>
      </c>
      <c r="B21" s="108">
        <v>901</v>
      </c>
      <c r="C21" s="109" t="s">
        <v>102</v>
      </c>
      <c r="D21" s="109" t="s">
        <v>137</v>
      </c>
      <c r="E21" s="123" t="s">
        <v>555</v>
      </c>
      <c r="F21" s="111">
        <v>710</v>
      </c>
      <c r="G21" s="111">
        <v>710</v>
      </c>
    </row>
    <row r="22" spans="1:7" s="124" customFormat="1" ht="30" customHeight="1">
      <c r="A22" s="125" t="s">
        <v>498</v>
      </c>
      <c r="B22" s="103"/>
      <c r="C22" s="117"/>
      <c r="D22" s="117"/>
      <c r="E22" s="118" t="s">
        <v>496</v>
      </c>
      <c r="F22" s="126">
        <f>F23</f>
        <v>17</v>
      </c>
      <c r="G22" s="126">
        <f>G23</f>
        <v>17</v>
      </c>
    </row>
    <row r="23" spans="1:7" s="124" customFormat="1" ht="32.25" customHeight="1">
      <c r="A23" s="122" t="s">
        <v>763</v>
      </c>
      <c r="B23" s="108">
        <v>901</v>
      </c>
      <c r="C23" s="109" t="s">
        <v>101</v>
      </c>
      <c r="D23" s="109" t="s">
        <v>150</v>
      </c>
      <c r="E23" s="298" t="s">
        <v>497</v>
      </c>
      <c r="F23" s="111">
        <v>17</v>
      </c>
      <c r="G23" s="111">
        <v>17</v>
      </c>
    </row>
    <row r="24" spans="1:7" s="124" customFormat="1" ht="32.25" customHeight="1">
      <c r="A24" s="303" t="s">
        <v>765</v>
      </c>
      <c r="B24" s="103"/>
      <c r="C24" s="117"/>
      <c r="D24" s="117"/>
      <c r="E24" s="118" t="s">
        <v>504</v>
      </c>
      <c r="F24" s="126">
        <f>SUM(F25:F25)</f>
        <v>447</v>
      </c>
      <c r="G24" s="126">
        <f>SUM(G25:G25)</f>
        <v>0</v>
      </c>
    </row>
    <row r="25" spans="1:7" s="124" customFormat="1" ht="32.25" customHeight="1">
      <c r="A25" s="107" t="s">
        <v>764</v>
      </c>
      <c r="B25" s="108">
        <v>901</v>
      </c>
      <c r="C25" s="109" t="s">
        <v>101</v>
      </c>
      <c r="D25" s="109" t="s">
        <v>150</v>
      </c>
      <c r="E25" s="123" t="s">
        <v>505</v>
      </c>
      <c r="F25" s="111">
        <v>447</v>
      </c>
      <c r="G25" s="111">
        <v>0</v>
      </c>
    </row>
    <row r="26" spans="1:7" s="5" customFormat="1" ht="43.5" customHeight="1">
      <c r="A26" s="102" t="s">
        <v>767</v>
      </c>
      <c r="B26" s="114"/>
      <c r="C26" s="105"/>
      <c r="D26" s="105"/>
      <c r="E26" s="115" t="s">
        <v>130</v>
      </c>
      <c r="F26" s="106">
        <f>F27</f>
        <v>100</v>
      </c>
      <c r="G26" s="106">
        <f>G27</f>
        <v>200</v>
      </c>
    </row>
    <row r="27" spans="1:7" s="112" customFormat="1" ht="38.25">
      <c r="A27" s="127" t="s">
        <v>768</v>
      </c>
      <c r="B27" s="108">
        <v>901</v>
      </c>
      <c r="C27" s="109" t="s">
        <v>112</v>
      </c>
      <c r="D27" s="109" t="s">
        <v>129</v>
      </c>
      <c r="E27" s="110" t="s">
        <v>131</v>
      </c>
      <c r="F27" s="111">
        <v>100</v>
      </c>
      <c r="G27" s="111">
        <v>200</v>
      </c>
    </row>
    <row r="28" spans="1:7" s="5" customFormat="1" ht="25.5">
      <c r="A28" s="102" t="s">
        <v>772</v>
      </c>
      <c r="B28" s="114"/>
      <c r="C28" s="105"/>
      <c r="D28" s="105"/>
      <c r="E28" s="115" t="s">
        <v>134</v>
      </c>
      <c r="F28" s="106">
        <f>F29</f>
        <v>10.5</v>
      </c>
      <c r="G28" s="106">
        <f>G29</f>
        <v>0</v>
      </c>
    </row>
    <row r="29" spans="1:7" s="112" customFormat="1" ht="20.25" customHeight="1">
      <c r="A29" s="128" t="s">
        <v>773</v>
      </c>
      <c r="B29" s="108">
        <v>901</v>
      </c>
      <c r="C29" s="109" t="s">
        <v>101</v>
      </c>
      <c r="D29" s="109" t="s">
        <v>150</v>
      </c>
      <c r="E29" s="110" t="s">
        <v>135</v>
      </c>
      <c r="F29" s="111">
        <v>10.5</v>
      </c>
      <c r="G29" s="111">
        <v>0</v>
      </c>
    </row>
    <row r="30" spans="1:7" s="5" customFormat="1" ht="25.5">
      <c r="A30" s="102" t="s">
        <v>583</v>
      </c>
      <c r="B30" s="114"/>
      <c r="C30" s="105"/>
      <c r="D30" s="105"/>
      <c r="E30" s="115" t="s">
        <v>192</v>
      </c>
      <c r="F30" s="106">
        <f>F31+F34+F45</f>
        <v>148965.9</v>
      </c>
      <c r="G30" s="106">
        <f>G31+G34+G45</f>
        <v>148965.9</v>
      </c>
    </row>
    <row r="31" spans="1:7" s="5" customFormat="1">
      <c r="A31" s="125" t="s">
        <v>582</v>
      </c>
      <c r="B31" s="114"/>
      <c r="C31" s="117"/>
      <c r="D31" s="117"/>
      <c r="E31" s="118" t="s">
        <v>193</v>
      </c>
      <c r="F31" s="106">
        <f>SUM(F32:F33)</f>
        <v>32100.5</v>
      </c>
      <c r="G31" s="106">
        <f>SUM(G32:G33)</f>
        <v>32100.5</v>
      </c>
    </row>
    <row r="32" spans="1:7" s="112" customFormat="1" ht="34.5" customHeight="1">
      <c r="A32" s="122" t="s">
        <v>194</v>
      </c>
      <c r="B32" s="108">
        <v>903</v>
      </c>
      <c r="C32" s="109" t="s">
        <v>146</v>
      </c>
      <c r="D32" s="109" t="s">
        <v>101</v>
      </c>
      <c r="E32" s="129" t="s">
        <v>195</v>
      </c>
      <c r="F32" s="111">
        <v>19435.900000000001</v>
      </c>
      <c r="G32" s="111">
        <v>19435.900000000001</v>
      </c>
    </row>
    <row r="33" spans="1:7" s="112" customFormat="1" ht="39" customHeight="1">
      <c r="A33" s="130" t="s">
        <v>774</v>
      </c>
      <c r="B33" s="108">
        <v>903</v>
      </c>
      <c r="C33" s="109" t="s">
        <v>146</v>
      </c>
      <c r="D33" s="109" t="s">
        <v>101</v>
      </c>
      <c r="E33" s="129" t="s">
        <v>196</v>
      </c>
      <c r="F33" s="111">
        <v>12664.6</v>
      </c>
      <c r="G33" s="111">
        <v>12664.6</v>
      </c>
    </row>
    <row r="34" spans="1:7" s="112" customFormat="1" ht="22.5" customHeight="1">
      <c r="A34" s="439" t="s">
        <v>584</v>
      </c>
      <c r="B34" s="103"/>
      <c r="C34" s="117"/>
      <c r="D34" s="117"/>
      <c r="E34" s="104" t="s">
        <v>198</v>
      </c>
      <c r="F34" s="119">
        <f>F35+F37+F36+F38+F39+F40+F41+F42+F43+F44</f>
        <v>113089.79999999999</v>
      </c>
      <c r="G34" s="119">
        <f>G35+G37+G36+G38+G39+G40+G41+G42+G43+G44</f>
        <v>113089.79999999999</v>
      </c>
    </row>
    <row r="35" spans="1:7" s="112" customFormat="1" ht="40.5" customHeight="1">
      <c r="A35" s="440" t="s">
        <v>199</v>
      </c>
      <c r="B35" s="441" t="s">
        <v>190</v>
      </c>
      <c r="C35" s="441" t="s">
        <v>146</v>
      </c>
      <c r="D35" s="441" t="s">
        <v>132</v>
      </c>
      <c r="E35" s="442" t="s">
        <v>200</v>
      </c>
      <c r="F35" s="111">
        <v>25288.799999999999</v>
      </c>
      <c r="G35" s="111">
        <v>25288.799999999999</v>
      </c>
    </row>
    <row r="36" spans="1:7" s="112" customFormat="1" ht="40.5" customHeight="1">
      <c r="A36" s="440" t="s">
        <v>202</v>
      </c>
      <c r="B36" s="441" t="s">
        <v>190</v>
      </c>
      <c r="C36" s="441" t="s">
        <v>146</v>
      </c>
      <c r="D36" s="441" t="s">
        <v>132</v>
      </c>
      <c r="E36" s="443" t="s">
        <v>587</v>
      </c>
      <c r="F36" s="111">
        <v>680</v>
      </c>
      <c r="G36" s="111">
        <v>680</v>
      </c>
    </row>
    <row r="37" spans="1:7" s="112" customFormat="1" ht="41.25" customHeight="1">
      <c r="A37" s="130" t="s">
        <v>370</v>
      </c>
      <c r="B37" s="441" t="s">
        <v>190</v>
      </c>
      <c r="C37" s="441" t="s">
        <v>146</v>
      </c>
      <c r="D37" s="441" t="s">
        <v>132</v>
      </c>
      <c r="E37" s="443" t="s">
        <v>201</v>
      </c>
      <c r="F37" s="111">
        <v>74932.7</v>
      </c>
      <c r="G37" s="111">
        <v>74932.7</v>
      </c>
    </row>
    <row r="38" spans="1:7" s="112" customFormat="1" ht="51">
      <c r="A38" s="113" t="s">
        <v>477</v>
      </c>
      <c r="B38" s="441" t="s">
        <v>190</v>
      </c>
      <c r="C38" s="441" t="s">
        <v>146</v>
      </c>
      <c r="D38" s="441" t="s">
        <v>132</v>
      </c>
      <c r="E38" s="442" t="s">
        <v>585</v>
      </c>
      <c r="F38" s="111">
        <v>220.7</v>
      </c>
      <c r="G38" s="111">
        <v>220.7</v>
      </c>
    </row>
    <row r="39" spans="1:7" s="112" customFormat="1" ht="51">
      <c r="A39" s="113" t="s">
        <v>372</v>
      </c>
      <c r="B39" s="441" t="s">
        <v>190</v>
      </c>
      <c r="C39" s="441" t="s">
        <v>146</v>
      </c>
      <c r="D39" s="441" t="s">
        <v>132</v>
      </c>
      <c r="E39" s="442" t="s">
        <v>586</v>
      </c>
      <c r="F39" s="111">
        <v>1721.4</v>
      </c>
      <c r="G39" s="111">
        <v>1721.4</v>
      </c>
    </row>
    <row r="40" spans="1:7" s="112" customFormat="1" ht="51">
      <c r="A40" s="113" t="s">
        <v>478</v>
      </c>
      <c r="B40" s="441" t="s">
        <v>190</v>
      </c>
      <c r="C40" s="441" t="s">
        <v>146</v>
      </c>
      <c r="D40" s="441" t="s">
        <v>132</v>
      </c>
      <c r="E40" s="442" t="s">
        <v>588</v>
      </c>
      <c r="F40" s="111">
        <v>2830.5</v>
      </c>
      <c r="G40" s="111">
        <v>2830.5</v>
      </c>
    </row>
    <row r="41" spans="1:7" s="112" customFormat="1" ht="25.5">
      <c r="A41" s="113" t="s">
        <v>589</v>
      </c>
      <c r="B41" s="441" t="s">
        <v>190</v>
      </c>
      <c r="C41" s="441" t="s">
        <v>146</v>
      </c>
      <c r="D41" s="441" t="s">
        <v>132</v>
      </c>
      <c r="E41" s="442" t="s">
        <v>590</v>
      </c>
      <c r="F41" s="111">
        <v>10</v>
      </c>
      <c r="G41" s="111">
        <v>10</v>
      </c>
    </row>
    <row r="42" spans="1:7" s="112" customFormat="1" ht="51">
      <c r="A42" s="113" t="s">
        <v>391</v>
      </c>
      <c r="B42" s="108">
        <v>903</v>
      </c>
      <c r="C42" s="109" t="s">
        <v>146</v>
      </c>
      <c r="D42" s="109" t="s">
        <v>132</v>
      </c>
      <c r="E42" s="123" t="s">
        <v>462</v>
      </c>
      <c r="F42" s="111">
        <v>234.4</v>
      </c>
      <c r="G42" s="111">
        <v>234.4</v>
      </c>
    </row>
    <row r="43" spans="1:7" s="112" customFormat="1" ht="63.75">
      <c r="A43" s="113" t="s">
        <v>371</v>
      </c>
      <c r="B43" s="108">
        <v>903</v>
      </c>
      <c r="C43" s="109" t="s">
        <v>146</v>
      </c>
      <c r="D43" s="109" t="s">
        <v>132</v>
      </c>
      <c r="E43" s="129" t="s">
        <v>486</v>
      </c>
      <c r="F43" s="111">
        <v>765.5</v>
      </c>
      <c r="G43" s="111">
        <v>765.5</v>
      </c>
    </row>
    <row r="44" spans="1:7" s="112" customFormat="1" ht="102">
      <c r="A44" s="440" t="s">
        <v>476</v>
      </c>
      <c r="B44" s="108">
        <v>903</v>
      </c>
      <c r="C44" s="109" t="s">
        <v>146</v>
      </c>
      <c r="D44" s="109" t="s">
        <v>132</v>
      </c>
      <c r="E44" s="129" t="s">
        <v>463</v>
      </c>
      <c r="F44" s="111">
        <v>6405.8</v>
      </c>
      <c r="G44" s="111">
        <v>6405.8</v>
      </c>
    </row>
    <row r="45" spans="1:7" s="124" customFormat="1" ht="13.5">
      <c r="A45" s="134" t="s">
        <v>591</v>
      </c>
      <c r="B45" s="103"/>
      <c r="C45" s="117"/>
      <c r="D45" s="117"/>
      <c r="E45" s="444" t="s">
        <v>3</v>
      </c>
      <c r="F45" s="119">
        <f>SUM(F46:F48)</f>
        <v>3775.6</v>
      </c>
      <c r="G45" s="119">
        <f>SUM(G46:G48)</f>
        <v>3775.6</v>
      </c>
    </row>
    <row r="46" spans="1:7" s="124" customFormat="1" ht="28.5" customHeight="1">
      <c r="A46" s="113" t="s">
        <v>216</v>
      </c>
      <c r="B46" s="441" t="s">
        <v>100</v>
      </c>
      <c r="C46" s="441" t="s">
        <v>101</v>
      </c>
      <c r="D46" s="441" t="s">
        <v>150</v>
      </c>
      <c r="E46" s="443" t="s">
        <v>215</v>
      </c>
      <c r="F46" s="111">
        <v>1817.6</v>
      </c>
      <c r="G46" s="111">
        <v>1817.6</v>
      </c>
    </row>
    <row r="47" spans="1:7" s="124" customFormat="1" ht="26.25">
      <c r="A47" s="440" t="s">
        <v>103</v>
      </c>
      <c r="B47" s="441" t="s">
        <v>190</v>
      </c>
      <c r="C47" s="441" t="s">
        <v>146</v>
      </c>
      <c r="D47" s="441" t="s">
        <v>170</v>
      </c>
      <c r="E47" s="442" t="s">
        <v>4</v>
      </c>
      <c r="F47" s="111">
        <v>1953</v>
      </c>
      <c r="G47" s="111">
        <v>1953</v>
      </c>
    </row>
    <row r="48" spans="1:7" s="124" customFormat="1" ht="25.5">
      <c r="A48" s="113" t="s">
        <v>108</v>
      </c>
      <c r="B48" s="441" t="s">
        <v>190</v>
      </c>
      <c r="C48" s="441" t="s">
        <v>146</v>
      </c>
      <c r="D48" s="441" t="s">
        <v>170</v>
      </c>
      <c r="E48" s="442" t="s">
        <v>5</v>
      </c>
      <c r="F48" s="111">
        <v>5</v>
      </c>
      <c r="G48" s="111">
        <v>5</v>
      </c>
    </row>
    <row r="49" spans="1:7" s="5" customFormat="1" ht="25.5">
      <c r="A49" s="102" t="s">
        <v>776</v>
      </c>
      <c r="B49" s="114"/>
      <c r="C49" s="105"/>
      <c r="D49" s="105"/>
      <c r="E49" s="105" t="s">
        <v>8</v>
      </c>
      <c r="F49" s="106">
        <f>F50+F52+F54+F56+F59</f>
        <v>52415.3</v>
      </c>
      <c r="G49" s="106">
        <f>G50+G52+G54+G56+G59</f>
        <v>52415.3</v>
      </c>
    </row>
    <row r="50" spans="1:7" s="5" customFormat="1" ht="31.5" customHeight="1">
      <c r="A50" s="135" t="s">
        <v>775</v>
      </c>
      <c r="B50" s="114"/>
      <c r="C50" s="136"/>
      <c r="D50" s="136"/>
      <c r="E50" s="137" t="s">
        <v>37</v>
      </c>
      <c r="F50" s="106">
        <f>F51</f>
        <v>21938.799999999999</v>
      </c>
      <c r="G50" s="106">
        <f>G51</f>
        <v>21938.799999999999</v>
      </c>
    </row>
    <row r="51" spans="1:7" s="112" customFormat="1" ht="33" customHeight="1">
      <c r="A51" s="138" t="s">
        <v>38</v>
      </c>
      <c r="B51" s="108">
        <v>904</v>
      </c>
      <c r="C51" s="109" t="s">
        <v>124</v>
      </c>
      <c r="D51" s="109" t="s">
        <v>101</v>
      </c>
      <c r="E51" s="110" t="s">
        <v>39</v>
      </c>
      <c r="F51" s="111">
        <v>21938.799999999999</v>
      </c>
      <c r="G51" s="111">
        <v>21938.799999999999</v>
      </c>
    </row>
    <row r="52" spans="1:7" ht="25.5">
      <c r="A52" s="116" t="s">
        <v>778</v>
      </c>
      <c r="B52" s="139"/>
      <c r="C52" s="117"/>
      <c r="D52" s="117"/>
      <c r="E52" s="137" t="s">
        <v>41</v>
      </c>
      <c r="F52" s="119">
        <f>SUM(F53:F53)</f>
        <v>12389</v>
      </c>
      <c r="G52" s="119">
        <f>SUM(G53:G53)</f>
        <v>12389</v>
      </c>
    </row>
    <row r="53" spans="1:7" s="112" customFormat="1" ht="25.5">
      <c r="A53" s="138" t="s">
        <v>42</v>
      </c>
      <c r="B53" s="108">
        <v>904</v>
      </c>
      <c r="C53" s="109" t="s">
        <v>124</v>
      </c>
      <c r="D53" s="109" t="s">
        <v>101</v>
      </c>
      <c r="E53" s="110" t="s">
        <v>43</v>
      </c>
      <c r="F53" s="111">
        <v>12389</v>
      </c>
      <c r="G53" s="111">
        <v>12389</v>
      </c>
    </row>
    <row r="54" spans="1:7" ht="32.25" customHeight="1">
      <c r="A54" s="445" t="s">
        <v>779</v>
      </c>
      <c r="B54" s="139"/>
      <c r="C54" s="117"/>
      <c r="D54" s="117"/>
      <c r="E54" s="117" t="s">
        <v>9</v>
      </c>
      <c r="F54" s="119">
        <f>SUM(F55:F55)</f>
        <v>13624.3</v>
      </c>
      <c r="G54" s="119">
        <f>SUM(G55:G55)</f>
        <v>13624.3</v>
      </c>
    </row>
    <row r="55" spans="1:7" s="112" customFormat="1" ht="36" customHeight="1">
      <c r="A55" s="138" t="s">
        <v>472</v>
      </c>
      <c r="B55" s="108">
        <v>904</v>
      </c>
      <c r="C55" s="109" t="s">
        <v>146</v>
      </c>
      <c r="D55" s="109" t="s">
        <v>102</v>
      </c>
      <c r="E55" s="110" t="s">
        <v>30</v>
      </c>
      <c r="F55" s="111">
        <v>13624.3</v>
      </c>
      <c r="G55" s="111">
        <v>13624.3</v>
      </c>
    </row>
    <row r="56" spans="1:7" s="5" customFormat="1" ht="25.5">
      <c r="A56" s="125" t="s">
        <v>780</v>
      </c>
      <c r="B56" s="114"/>
      <c r="C56" s="117"/>
      <c r="D56" s="117"/>
      <c r="E56" s="137" t="s">
        <v>83</v>
      </c>
      <c r="F56" s="106">
        <f>SUM(F57:F58)</f>
        <v>1584.2</v>
      </c>
      <c r="G56" s="106">
        <f>SUM(G57:G58)</f>
        <v>1584.2</v>
      </c>
    </row>
    <row r="57" spans="1:7" s="112" customFormat="1" ht="25.5">
      <c r="A57" s="447" t="s">
        <v>103</v>
      </c>
      <c r="B57" s="108">
        <v>904</v>
      </c>
      <c r="C57" s="140" t="s">
        <v>124</v>
      </c>
      <c r="D57" s="140" t="s">
        <v>112</v>
      </c>
      <c r="E57" s="141" t="s">
        <v>84</v>
      </c>
      <c r="F57" s="111">
        <v>1552.3</v>
      </c>
      <c r="G57" s="111">
        <v>1552.3</v>
      </c>
    </row>
    <row r="58" spans="1:7" s="112" customFormat="1" ht="25.5">
      <c r="A58" s="274" t="s">
        <v>108</v>
      </c>
      <c r="B58" s="108">
        <v>904</v>
      </c>
      <c r="C58" s="143" t="s">
        <v>124</v>
      </c>
      <c r="D58" s="143" t="s">
        <v>112</v>
      </c>
      <c r="E58" s="110" t="s">
        <v>85</v>
      </c>
      <c r="F58" s="111">
        <v>31.9</v>
      </c>
      <c r="G58" s="111">
        <v>31.9</v>
      </c>
    </row>
    <row r="59" spans="1:7" s="112" customFormat="1" ht="25.5">
      <c r="A59" s="446" t="s">
        <v>781</v>
      </c>
      <c r="B59" s="103"/>
      <c r="C59" s="144"/>
      <c r="D59" s="144"/>
      <c r="E59" s="145" t="s">
        <v>44</v>
      </c>
      <c r="F59" s="126">
        <f>SUM(F60:F60)</f>
        <v>2879</v>
      </c>
      <c r="G59" s="126">
        <f>SUM(G60:G60)</f>
        <v>2879</v>
      </c>
    </row>
    <row r="60" spans="1:7" s="112" customFormat="1" ht="32.25" customHeight="1">
      <c r="A60" s="142" t="s">
        <v>45</v>
      </c>
      <c r="B60" s="108">
        <v>904</v>
      </c>
      <c r="C60" s="143" t="s">
        <v>124</v>
      </c>
      <c r="D60" s="143" t="s">
        <v>101</v>
      </c>
      <c r="E60" s="146" t="s">
        <v>46</v>
      </c>
      <c r="F60" s="111">
        <v>2879</v>
      </c>
      <c r="G60" s="111">
        <v>2879</v>
      </c>
    </row>
    <row r="61" spans="1:7" s="5" customFormat="1" ht="38.25">
      <c r="A61" s="102" t="s">
        <v>782</v>
      </c>
      <c r="B61" s="114"/>
      <c r="C61" s="105"/>
      <c r="D61" s="105"/>
      <c r="E61" s="105" t="s">
        <v>125</v>
      </c>
      <c r="F61" s="106">
        <f>SUM(F63:F63)</f>
        <v>12434.3</v>
      </c>
      <c r="G61" s="106">
        <f>SUM(G63:G63)</f>
        <v>12434.3</v>
      </c>
    </row>
    <row r="62" spans="1:7" s="5" customFormat="1" ht="38.25">
      <c r="A62" s="122" t="s">
        <v>783</v>
      </c>
      <c r="B62" s="108">
        <v>901</v>
      </c>
      <c r="C62" s="109" t="s">
        <v>112</v>
      </c>
      <c r="D62" s="109" t="s">
        <v>170</v>
      </c>
      <c r="E62" s="129" t="s">
        <v>127</v>
      </c>
      <c r="F62" s="111">
        <v>17729.900000000001</v>
      </c>
      <c r="G62" s="111">
        <v>18302.400000000001</v>
      </c>
    </row>
    <row r="63" spans="1:7" s="5" customFormat="1" ht="24" customHeight="1">
      <c r="A63" s="142" t="s">
        <v>598</v>
      </c>
      <c r="B63" s="108">
        <v>901</v>
      </c>
      <c r="C63" s="143" t="s">
        <v>112</v>
      </c>
      <c r="D63" s="143" t="s">
        <v>124</v>
      </c>
      <c r="E63" s="110" t="s">
        <v>126</v>
      </c>
      <c r="F63" s="111">
        <v>12434.3</v>
      </c>
      <c r="G63" s="111">
        <v>12434.3</v>
      </c>
    </row>
    <row r="64" spans="1:7" s="150" customFormat="1" ht="29.25" customHeight="1">
      <c r="A64" s="148" t="s">
        <v>788</v>
      </c>
      <c r="B64" s="114"/>
      <c r="C64" s="149"/>
      <c r="D64" s="149"/>
      <c r="E64" s="105" t="s">
        <v>113</v>
      </c>
      <c r="F64" s="106">
        <f>F65+F72+F70</f>
        <v>1447</v>
      </c>
      <c r="G64" s="106">
        <f>G65+G72+G70</f>
        <v>982</v>
      </c>
    </row>
    <row r="65" spans="1:7" s="5" customFormat="1" ht="25.5">
      <c r="A65" s="151" t="s">
        <v>595</v>
      </c>
      <c r="B65" s="114"/>
      <c r="C65" s="152"/>
      <c r="D65" s="152"/>
      <c r="E65" s="117" t="s">
        <v>230</v>
      </c>
      <c r="F65" s="119">
        <f>F66+F67+F69+F68</f>
        <v>1051</v>
      </c>
      <c r="G65" s="119">
        <f>G66+G67+G69+G68</f>
        <v>982</v>
      </c>
    </row>
    <row r="66" spans="1:7" s="5" customFormat="1" ht="25.5">
      <c r="A66" s="142" t="s">
        <v>789</v>
      </c>
      <c r="B66" s="108">
        <v>901</v>
      </c>
      <c r="C66" s="143" t="s">
        <v>137</v>
      </c>
      <c r="D66" s="143" t="s">
        <v>102</v>
      </c>
      <c r="E66" s="110" t="s">
        <v>231</v>
      </c>
      <c r="F66" s="111">
        <v>42</v>
      </c>
      <c r="G66" s="111">
        <v>42</v>
      </c>
    </row>
    <row r="67" spans="1:7" s="112" customFormat="1" ht="90.75" customHeight="1">
      <c r="A67" s="217" t="s">
        <v>374</v>
      </c>
      <c r="B67" s="108">
        <v>901</v>
      </c>
      <c r="C67" s="109" t="s">
        <v>137</v>
      </c>
      <c r="D67" s="109" t="s">
        <v>102</v>
      </c>
      <c r="E67" s="110" t="s">
        <v>18</v>
      </c>
      <c r="F67" s="111">
        <v>78.2</v>
      </c>
      <c r="G67" s="111">
        <v>78.2</v>
      </c>
    </row>
    <row r="68" spans="1:7" s="112" customFormat="1" ht="29.25" customHeight="1">
      <c r="A68" s="217" t="s">
        <v>961</v>
      </c>
      <c r="B68" s="108">
        <v>901</v>
      </c>
      <c r="C68" s="109" t="s">
        <v>101</v>
      </c>
      <c r="D68" s="109" t="s">
        <v>150</v>
      </c>
      <c r="E68" s="110" t="s">
        <v>494</v>
      </c>
      <c r="F68" s="111">
        <v>69</v>
      </c>
      <c r="G68" s="111"/>
    </row>
    <row r="69" spans="1:7" s="112" customFormat="1" ht="16.5" customHeight="1">
      <c r="A69" s="142" t="s">
        <v>187</v>
      </c>
      <c r="B69" s="108">
        <v>902</v>
      </c>
      <c r="C69" s="143" t="s">
        <v>137</v>
      </c>
      <c r="D69" s="143" t="s">
        <v>101</v>
      </c>
      <c r="E69" s="110" t="s">
        <v>188</v>
      </c>
      <c r="F69" s="111">
        <v>861.8</v>
      </c>
      <c r="G69" s="111">
        <v>861.8</v>
      </c>
    </row>
    <row r="70" spans="1:7" s="112" customFormat="1" ht="16.5" customHeight="1">
      <c r="A70" s="448" t="s">
        <v>564</v>
      </c>
      <c r="B70" s="449">
        <v>901</v>
      </c>
      <c r="C70" s="449" t="s">
        <v>101</v>
      </c>
      <c r="D70" s="449" t="s">
        <v>150</v>
      </c>
      <c r="E70" s="450" t="s">
        <v>565</v>
      </c>
      <c r="F70" s="126">
        <v>315</v>
      </c>
      <c r="G70" s="126">
        <f>G71</f>
        <v>0</v>
      </c>
    </row>
    <row r="71" spans="1:7" s="112" customFormat="1" ht="24.75" customHeight="1">
      <c r="A71" s="10" t="s">
        <v>567</v>
      </c>
      <c r="B71" s="410">
        <v>901</v>
      </c>
      <c r="C71" s="410" t="s">
        <v>101</v>
      </c>
      <c r="D71" s="410" t="s">
        <v>150</v>
      </c>
      <c r="E71" s="15" t="s">
        <v>566</v>
      </c>
      <c r="F71" s="111">
        <v>315</v>
      </c>
      <c r="G71" s="111">
        <v>0</v>
      </c>
    </row>
    <row r="72" spans="1:7" s="112" customFormat="1" ht="34.5" customHeight="1">
      <c r="A72" s="451" t="s">
        <v>594</v>
      </c>
      <c r="B72" s="132"/>
      <c r="C72" s="306"/>
      <c r="D72" s="306"/>
      <c r="E72" s="307" t="s">
        <v>509</v>
      </c>
      <c r="F72" s="126">
        <f>F73</f>
        <v>81</v>
      </c>
      <c r="G72" s="126">
        <f>G73</f>
        <v>0</v>
      </c>
    </row>
    <row r="73" spans="1:7" s="112" customFormat="1" ht="27.75" customHeight="1">
      <c r="A73" s="142" t="s">
        <v>593</v>
      </c>
      <c r="B73" s="108">
        <v>901</v>
      </c>
      <c r="C73" s="143" t="s">
        <v>101</v>
      </c>
      <c r="D73" s="143" t="s">
        <v>150</v>
      </c>
      <c r="E73" s="110" t="s">
        <v>508</v>
      </c>
      <c r="F73" s="111">
        <v>81</v>
      </c>
      <c r="G73" s="111">
        <v>0</v>
      </c>
    </row>
    <row r="74" spans="1:7" s="5" customFormat="1" ht="25.5">
      <c r="A74" s="102" t="s">
        <v>791</v>
      </c>
      <c r="B74" s="114"/>
      <c r="C74" s="105"/>
      <c r="D74" s="105"/>
      <c r="E74" s="105" t="s">
        <v>232</v>
      </c>
      <c r="F74" s="106">
        <f>SUM(F75:F76)</f>
        <v>4048.2999999999997</v>
      </c>
      <c r="G74" s="106">
        <f>SUM(G75:G76)</f>
        <v>4048.2999999999997</v>
      </c>
    </row>
    <row r="75" spans="1:7" s="112" customFormat="1" ht="25.5">
      <c r="A75" s="138" t="s">
        <v>34</v>
      </c>
      <c r="B75" s="108">
        <v>904</v>
      </c>
      <c r="C75" s="109" t="s">
        <v>146</v>
      </c>
      <c r="D75" s="109" t="s">
        <v>146</v>
      </c>
      <c r="E75" s="110" t="s">
        <v>35</v>
      </c>
      <c r="F75" s="111">
        <v>3950.2</v>
      </c>
      <c r="G75" s="111">
        <v>3950.2</v>
      </c>
    </row>
    <row r="76" spans="1:7" s="112" customFormat="1" ht="21" customHeight="1">
      <c r="A76" s="122" t="s">
        <v>32</v>
      </c>
      <c r="B76" s="108">
        <v>904</v>
      </c>
      <c r="C76" s="109" t="s">
        <v>146</v>
      </c>
      <c r="D76" s="109" t="s">
        <v>146</v>
      </c>
      <c r="E76" s="110" t="s">
        <v>33</v>
      </c>
      <c r="F76" s="111">
        <v>98.1</v>
      </c>
      <c r="G76" s="111">
        <v>98.1</v>
      </c>
    </row>
    <row r="77" spans="1:7" s="5" customFormat="1" ht="25.5">
      <c r="A77" s="155" t="s">
        <v>792</v>
      </c>
      <c r="B77" s="156"/>
      <c r="C77" s="105"/>
      <c r="D77" s="105"/>
      <c r="E77" s="157" t="s">
        <v>29</v>
      </c>
      <c r="F77" s="158">
        <f>F78</f>
        <v>199.6</v>
      </c>
      <c r="G77" s="158">
        <f>G78</f>
        <v>0</v>
      </c>
    </row>
    <row r="78" spans="1:7" s="112" customFormat="1" ht="25.5">
      <c r="A78" s="122" t="s">
        <v>795</v>
      </c>
      <c r="B78" s="120">
        <v>904</v>
      </c>
      <c r="C78" s="109" t="s">
        <v>28</v>
      </c>
      <c r="D78" s="109" t="s">
        <v>122</v>
      </c>
      <c r="E78" s="110" t="s">
        <v>174</v>
      </c>
      <c r="F78" s="111">
        <v>199.6</v>
      </c>
      <c r="G78" s="111">
        <v>0</v>
      </c>
    </row>
    <row r="79" spans="1:7" s="5" customFormat="1" ht="38.25">
      <c r="A79" s="155" t="s">
        <v>827</v>
      </c>
      <c r="B79" s="156"/>
      <c r="C79" s="105"/>
      <c r="D79" s="105"/>
      <c r="E79" s="157" t="s">
        <v>167</v>
      </c>
      <c r="F79" s="158">
        <f>SUM(F80:F82)</f>
        <v>3955.8</v>
      </c>
      <c r="G79" s="158">
        <f>SUM(G80:G82)</f>
        <v>3938</v>
      </c>
    </row>
    <row r="80" spans="1:7" s="112" customFormat="1" ht="17.25" customHeight="1">
      <c r="A80" s="122" t="s">
        <v>175</v>
      </c>
      <c r="B80" s="120">
        <v>902</v>
      </c>
      <c r="C80" s="109" t="s">
        <v>150</v>
      </c>
      <c r="D80" s="109" t="s">
        <v>101</v>
      </c>
      <c r="E80" s="110" t="s">
        <v>176</v>
      </c>
      <c r="F80" s="111">
        <v>17.8</v>
      </c>
      <c r="G80" s="111">
        <v>0</v>
      </c>
    </row>
    <row r="81" spans="1:7" s="112" customFormat="1" ht="25.5">
      <c r="A81" s="142" t="s">
        <v>103</v>
      </c>
      <c r="B81" s="120">
        <v>902</v>
      </c>
      <c r="C81" s="143" t="s">
        <v>101</v>
      </c>
      <c r="D81" s="143" t="s">
        <v>133</v>
      </c>
      <c r="E81" s="146" t="s">
        <v>183</v>
      </c>
      <c r="F81" s="111">
        <v>3906</v>
      </c>
      <c r="G81" s="111">
        <v>3906</v>
      </c>
    </row>
    <row r="82" spans="1:7" s="112" customFormat="1" ht="25.5">
      <c r="A82" s="142" t="s">
        <v>108</v>
      </c>
      <c r="B82" s="120">
        <v>902</v>
      </c>
      <c r="C82" s="143" t="s">
        <v>101</v>
      </c>
      <c r="D82" s="143" t="s">
        <v>133</v>
      </c>
      <c r="E82" s="110" t="s">
        <v>184</v>
      </c>
      <c r="F82" s="111">
        <v>32</v>
      </c>
      <c r="G82" s="111">
        <v>32</v>
      </c>
    </row>
    <row r="83" spans="1:7" ht="38.25">
      <c r="A83" s="102" t="s">
        <v>796</v>
      </c>
      <c r="B83" s="156"/>
      <c r="C83" s="287"/>
      <c r="D83" s="287"/>
      <c r="E83" s="160" t="s">
        <v>490</v>
      </c>
      <c r="F83" s="289">
        <f>F84</f>
        <v>20</v>
      </c>
      <c r="G83" s="289">
        <f>G84</f>
        <v>20</v>
      </c>
    </row>
    <row r="84" spans="1:7" ht="38.25">
      <c r="A84" s="107" t="s">
        <v>797</v>
      </c>
      <c r="B84" s="108">
        <v>901</v>
      </c>
      <c r="C84" s="109" t="s">
        <v>133</v>
      </c>
      <c r="D84" s="109" t="s">
        <v>102</v>
      </c>
      <c r="E84" s="288" t="s">
        <v>491</v>
      </c>
      <c r="F84" s="159">
        <v>20</v>
      </c>
      <c r="G84" s="159">
        <v>20</v>
      </c>
    </row>
    <row r="85" spans="1:7" s="5" customFormat="1" ht="49.5" customHeight="1">
      <c r="A85" s="102" t="s">
        <v>798</v>
      </c>
      <c r="B85" s="156"/>
      <c r="C85" s="105"/>
      <c r="D85" s="105"/>
      <c r="E85" s="160" t="s">
        <v>22</v>
      </c>
      <c r="F85" s="161">
        <f>SUM(F86:F86)</f>
        <v>52.5</v>
      </c>
      <c r="G85" s="161">
        <f>SUM(G86:G86)</f>
        <v>52.5</v>
      </c>
    </row>
    <row r="86" spans="1:7" s="112" customFormat="1" ht="51.75" customHeight="1">
      <c r="A86" s="107" t="s">
        <v>799</v>
      </c>
      <c r="B86" s="108">
        <v>901</v>
      </c>
      <c r="C86" s="109" t="s">
        <v>137</v>
      </c>
      <c r="D86" s="109" t="s">
        <v>133</v>
      </c>
      <c r="E86" s="109" t="s">
        <v>23</v>
      </c>
      <c r="F86" s="111">
        <v>52.5</v>
      </c>
      <c r="G86" s="111">
        <v>52.5</v>
      </c>
    </row>
    <row r="87" spans="1:7" s="112" customFormat="1" ht="30" customHeight="1">
      <c r="A87" s="281" t="s">
        <v>802</v>
      </c>
      <c r="B87" s="103"/>
      <c r="C87" s="162"/>
      <c r="D87" s="162"/>
      <c r="E87" s="283" t="s">
        <v>479</v>
      </c>
      <c r="F87" s="126">
        <f>F88</f>
        <v>210</v>
      </c>
      <c r="G87" s="126">
        <f>G88</f>
        <v>0</v>
      </c>
    </row>
    <row r="88" spans="1:7" s="112" customFormat="1" ht="41.25" customHeight="1">
      <c r="A88" s="107" t="s">
        <v>803</v>
      </c>
      <c r="B88" s="108">
        <v>901</v>
      </c>
      <c r="C88" s="109" t="s">
        <v>101</v>
      </c>
      <c r="D88" s="109" t="s">
        <v>150</v>
      </c>
      <c r="E88" s="110" t="s">
        <v>480</v>
      </c>
      <c r="F88" s="111">
        <v>210</v>
      </c>
      <c r="G88" s="111">
        <v>0</v>
      </c>
    </row>
    <row r="89" spans="1:7" s="112" customFormat="1" ht="39.75" customHeight="1">
      <c r="A89" s="102" t="s">
        <v>804</v>
      </c>
      <c r="B89" s="163"/>
      <c r="C89" s="162"/>
      <c r="D89" s="162"/>
      <c r="E89" s="157" t="s">
        <v>483</v>
      </c>
      <c r="F89" s="126">
        <f>F90</f>
        <v>1002</v>
      </c>
      <c r="G89" s="126">
        <f>G90</f>
        <v>782</v>
      </c>
    </row>
    <row r="90" spans="1:7" s="112" customFormat="1" ht="21" customHeight="1">
      <c r="A90" s="130" t="s">
        <v>484</v>
      </c>
      <c r="B90" s="153">
        <v>901</v>
      </c>
      <c r="C90" s="154" t="s">
        <v>112</v>
      </c>
      <c r="D90" s="154" t="s">
        <v>129</v>
      </c>
      <c r="E90" s="147" t="s">
        <v>482</v>
      </c>
      <c r="F90" s="111">
        <v>1002</v>
      </c>
      <c r="G90" s="111">
        <v>782</v>
      </c>
    </row>
    <row r="91" spans="1:7" ht="39.75" customHeight="1">
      <c r="A91" s="164" t="s">
        <v>805</v>
      </c>
      <c r="B91" s="132"/>
      <c r="C91" s="133"/>
      <c r="D91" s="133"/>
      <c r="E91" s="165" t="s">
        <v>211</v>
      </c>
      <c r="F91" s="106">
        <f>F92+F93</f>
        <v>566.1</v>
      </c>
      <c r="G91" s="106">
        <f>G92+G93</f>
        <v>566.1</v>
      </c>
    </row>
    <row r="92" spans="1:7" ht="38.25">
      <c r="A92" s="113" t="s">
        <v>373</v>
      </c>
      <c r="B92" s="153">
        <v>903</v>
      </c>
      <c r="C92" s="154" t="s">
        <v>146</v>
      </c>
      <c r="D92" s="154" t="s">
        <v>170</v>
      </c>
      <c r="E92" s="147" t="s">
        <v>212</v>
      </c>
      <c r="F92" s="111">
        <v>432.7</v>
      </c>
      <c r="G92" s="111">
        <v>432.7</v>
      </c>
    </row>
    <row r="93" spans="1:7" ht="51">
      <c r="A93" s="113" t="s">
        <v>837</v>
      </c>
      <c r="B93" s="153">
        <v>904</v>
      </c>
      <c r="C93" s="154" t="s">
        <v>146</v>
      </c>
      <c r="D93" s="154" t="s">
        <v>170</v>
      </c>
      <c r="E93" s="147" t="s">
        <v>506</v>
      </c>
      <c r="F93" s="111">
        <v>133.4</v>
      </c>
      <c r="G93" s="111">
        <v>133.4</v>
      </c>
    </row>
    <row r="94" spans="1:7" ht="80.25" customHeight="1">
      <c r="A94" s="164" t="s">
        <v>806</v>
      </c>
      <c r="B94" s="233"/>
      <c r="C94" s="234"/>
      <c r="D94" s="234"/>
      <c r="E94" s="221" t="s">
        <v>395</v>
      </c>
      <c r="F94" s="161">
        <f>F95</f>
        <v>14</v>
      </c>
      <c r="G94" s="161">
        <f>G95</f>
        <v>0</v>
      </c>
    </row>
    <row r="95" spans="1:7" ht="27" customHeight="1">
      <c r="A95" s="131" t="s">
        <v>399</v>
      </c>
      <c r="B95" s="235">
        <v>901</v>
      </c>
      <c r="C95" s="236" t="s">
        <v>101</v>
      </c>
      <c r="D95" s="236" t="s">
        <v>150</v>
      </c>
      <c r="E95" s="147" t="s">
        <v>396</v>
      </c>
      <c r="F95" s="111">
        <v>14</v>
      </c>
      <c r="G95" s="111">
        <v>0</v>
      </c>
    </row>
    <row r="96" spans="1:7" ht="41.25" customHeight="1">
      <c r="A96" s="218" t="s">
        <v>807</v>
      </c>
      <c r="B96" s="219"/>
      <c r="C96" s="220"/>
      <c r="D96" s="220"/>
      <c r="E96" s="221" t="s">
        <v>376</v>
      </c>
      <c r="F96" s="161">
        <v>15</v>
      </c>
      <c r="G96" s="161">
        <v>15</v>
      </c>
    </row>
    <row r="97" spans="1:7" ht="27" customHeight="1">
      <c r="A97" s="113" t="s">
        <v>381</v>
      </c>
      <c r="B97" s="153">
        <v>901</v>
      </c>
      <c r="C97" s="154" t="s">
        <v>133</v>
      </c>
      <c r="D97" s="154" t="s">
        <v>102</v>
      </c>
      <c r="E97" s="147" t="s">
        <v>377</v>
      </c>
      <c r="F97" s="111">
        <v>15</v>
      </c>
      <c r="G97" s="111">
        <v>15</v>
      </c>
    </row>
    <row r="98" spans="1:7" ht="50.25" customHeight="1">
      <c r="A98" s="312" t="s">
        <v>928</v>
      </c>
      <c r="B98" s="313"/>
      <c r="C98" s="115"/>
      <c r="D98" s="115"/>
      <c r="E98" s="165" t="s">
        <v>510</v>
      </c>
      <c r="F98" s="106">
        <f>F99</f>
        <v>476</v>
      </c>
      <c r="G98" s="106">
        <f>G99</f>
        <v>476</v>
      </c>
    </row>
    <row r="99" spans="1:7" ht="57.75" customHeight="1">
      <c r="A99" s="113" t="s">
        <v>929</v>
      </c>
      <c r="B99" s="153">
        <v>901</v>
      </c>
      <c r="C99" s="154" t="s">
        <v>112</v>
      </c>
      <c r="D99" s="154" t="s">
        <v>129</v>
      </c>
      <c r="E99" s="147" t="s">
        <v>511</v>
      </c>
      <c r="F99" s="111">
        <v>476</v>
      </c>
      <c r="G99" s="111">
        <v>476</v>
      </c>
    </row>
    <row r="100" spans="1:7" ht="30.75" customHeight="1">
      <c r="A100" s="218" t="s">
        <v>926</v>
      </c>
      <c r="B100" s="82" t="s">
        <v>100</v>
      </c>
      <c r="C100" s="82"/>
      <c r="D100" s="82"/>
      <c r="E100" s="452" t="s">
        <v>568</v>
      </c>
      <c r="F100" s="161">
        <f>F101</f>
        <v>94</v>
      </c>
      <c r="G100" s="161">
        <f>G101</f>
        <v>0</v>
      </c>
    </row>
    <row r="101" spans="1:7" ht="17.25" customHeight="1">
      <c r="A101" s="2" t="s">
        <v>609</v>
      </c>
      <c r="B101" s="410" t="s">
        <v>100</v>
      </c>
      <c r="C101" s="410" t="s">
        <v>101</v>
      </c>
      <c r="D101" s="410" t="s">
        <v>150</v>
      </c>
      <c r="E101" s="49" t="s">
        <v>610</v>
      </c>
      <c r="F101" s="111">
        <v>94</v>
      </c>
      <c r="G101" s="111">
        <v>0</v>
      </c>
    </row>
    <row r="102" spans="1:7">
      <c r="A102" s="166"/>
      <c r="B102" s="163"/>
      <c r="C102" s="162"/>
      <c r="D102" s="162"/>
      <c r="E102" s="104"/>
      <c r="F102" s="126"/>
      <c r="G102" s="126"/>
    </row>
    <row r="103" spans="1:7" s="5" customFormat="1" ht="25.5" customHeight="1">
      <c r="A103" s="155" t="s">
        <v>233</v>
      </c>
      <c r="B103" s="156"/>
      <c r="C103" s="105"/>
      <c r="D103" s="105"/>
      <c r="E103" s="157"/>
      <c r="F103" s="167">
        <f>F14+F17+F26+F28+F30+F49+F61+F64+F74+F77+F79+F83+F85+F87+F89+F91+F94+F96+F98+F100</f>
        <v>232912.19999999995</v>
      </c>
      <c r="G103" s="167">
        <f>G14+G17+G26+G28+G30+G49+G61+G64+G74+G77+G79+G83+G85+G87+G89+G91+G94+G96+G98+G100</f>
        <v>232334.29999999996</v>
      </c>
    </row>
  </sheetData>
  <mergeCells count="9">
    <mergeCell ref="A6:E6"/>
    <mergeCell ref="B7:E7"/>
    <mergeCell ref="A10:E10"/>
    <mergeCell ref="A11:D11"/>
    <mergeCell ref="A1:E1"/>
    <mergeCell ref="B2:E2"/>
    <mergeCell ref="A3:E3"/>
    <mergeCell ref="D4:E4"/>
    <mergeCell ref="B5:E5"/>
  </mergeCells>
  <printOptions horizontalCentered="1"/>
  <pageMargins left="0.78740157480314965" right="0.78740157480314965" top="0.59055118110236227" bottom="0" header="0.31496062992125984" footer="0.31496062992125984"/>
  <pageSetup paperSize="9" scale="70" fitToHeight="0" orientation="portrait" horizontalDpi="200" verticalDpi="200" r:id="rId1"/>
</worksheet>
</file>

<file path=xl/worksheets/sheet9.xml><?xml version="1.0" encoding="utf-8"?>
<worksheet xmlns="http://schemas.openxmlformats.org/spreadsheetml/2006/main" xmlns:r="http://schemas.openxmlformats.org/officeDocument/2006/relationships">
  <sheetPr>
    <pageSetUpPr fitToPage="1"/>
  </sheetPr>
  <dimension ref="A1:T146"/>
  <sheetViews>
    <sheetView view="pageBreakPreview" zoomScaleSheetLayoutView="100" workbookViewId="0">
      <selection activeCell="B5" sqref="B5"/>
    </sheetView>
  </sheetViews>
  <sheetFormatPr defaultRowHeight="11.25"/>
  <cols>
    <col min="1" max="1" width="32.42578125" style="239" customWidth="1"/>
    <col min="2" max="2" width="60" style="239" customWidth="1"/>
    <col min="3" max="3" width="14.28515625" style="320" customWidth="1"/>
    <col min="4" max="240" width="9.140625" style="239"/>
    <col min="241" max="241" width="32.42578125" style="239" customWidth="1"/>
    <col min="242" max="242" width="56.5703125" style="239" customWidth="1"/>
    <col min="243" max="243" width="20.85546875" style="239" customWidth="1"/>
    <col min="244" max="496" width="9.140625" style="239"/>
    <col min="497" max="497" width="32.42578125" style="239" customWidth="1"/>
    <col min="498" max="498" width="56.5703125" style="239" customWidth="1"/>
    <col min="499" max="499" width="20.85546875" style="239" customWidth="1"/>
    <col min="500" max="752" width="9.140625" style="239"/>
    <col min="753" max="753" width="32.42578125" style="239" customWidth="1"/>
    <col min="754" max="754" width="56.5703125" style="239" customWidth="1"/>
    <col min="755" max="755" width="20.85546875" style="239" customWidth="1"/>
    <col min="756" max="1008" width="9.140625" style="239"/>
    <col min="1009" max="1009" width="32.42578125" style="239" customWidth="1"/>
    <col min="1010" max="1010" width="56.5703125" style="239" customWidth="1"/>
    <col min="1011" max="1011" width="20.85546875" style="239" customWidth="1"/>
    <col min="1012" max="1264" width="9.140625" style="239"/>
    <col min="1265" max="1265" width="32.42578125" style="239" customWidth="1"/>
    <col min="1266" max="1266" width="56.5703125" style="239" customWidth="1"/>
    <col min="1267" max="1267" width="20.85546875" style="239" customWidth="1"/>
    <col min="1268" max="1520" width="9.140625" style="239"/>
    <col min="1521" max="1521" width="32.42578125" style="239" customWidth="1"/>
    <col min="1522" max="1522" width="56.5703125" style="239" customWidth="1"/>
    <col min="1523" max="1523" width="20.85546875" style="239" customWidth="1"/>
    <col min="1524" max="1776" width="9.140625" style="239"/>
    <col min="1777" max="1777" width="32.42578125" style="239" customWidth="1"/>
    <col min="1778" max="1778" width="56.5703125" style="239" customWidth="1"/>
    <col min="1779" max="1779" width="20.85546875" style="239" customWidth="1"/>
    <col min="1780" max="2032" width="9.140625" style="239"/>
    <col min="2033" max="2033" width="32.42578125" style="239" customWidth="1"/>
    <col min="2034" max="2034" width="56.5703125" style="239" customWidth="1"/>
    <col min="2035" max="2035" width="20.85546875" style="239" customWidth="1"/>
    <col min="2036" max="2288" width="9.140625" style="239"/>
    <col min="2289" max="2289" width="32.42578125" style="239" customWidth="1"/>
    <col min="2290" max="2290" width="56.5703125" style="239" customWidth="1"/>
    <col min="2291" max="2291" width="20.85546875" style="239" customWidth="1"/>
    <col min="2292" max="2544" width="9.140625" style="239"/>
    <col min="2545" max="2545" width="32.42578125" style="239" customWidth="1"/>
    <col min="2546" max="2546" width="56.5703125" style="239" customWidth="1"/>
    <col min="2547" max="2547" width="20.85546875" style="239" customWidth="1"/>
    <col min="2548" max="2800" width="9.140625" style="239"/>
    <col min="2801" max="2801" width="32.42578125" style="239" customWidth="1"/>
    <col min="2802" max="2802" width="56.5703125" style="239" customWidth="1"/>
    <col min="2803" max="2803" width="20.85546875" style="239" customWidth="1"/>
    <col min="2804" max="3056" width="9.140625" style="239"/>
    <col min="3057" max="3057" width="32.42578125" style="239" customWidth="1"/>
    <col min="3058" max="3058" width="56.5703125" style="239" customWidth="1"/>
    <col min="3059" max="3059" width="20.85546875" style="239" customWidth="1"/>
    <col min="3060" max="3312" width="9.140625" style="239"/>
    <col min="3313" max="3313" width="32.42578125" style="239" customWidth="1"/>
    <col min="3314" max="3314" width="56.5703125" style="239" customWidth="1"/>
    <col min="3315" max="3315" width="20.85546875" style="239" customWidth="1"/>
    <col min="3316" max="3568" width="9.140625" style="239"/>
    <col min="3569" max="3569" width="32.42578125" style="239" customWidth="1"/>
    <col min="3570" max="3570" width="56.5703125" style="239" customWidth="1"/>
    <col min="3571" max="3571" width="20.85546875" style="239" customWidth="1"/>
    <col min="3572" max="3824" width="9.140625" style="239"/>
    <col min="3825" max="3825" width="32.42578125" style="239" customWidth="1"/>
    <col min="3826" max="3826" width="56.5703125" style="239" customWidth="1"/>
    <col min="3827" max="3827" width="20.85546875" style="239" customWidth="1"/>
    <col min="3828" max="4080" width="9.140625" style="239"/>
    <col min="4081" max="4081" width="32.42578125" style="239" customWidth="1"/>
    <col min="4082" max="4082" width="56.5703125" style="239" customWidth="1"/>
    <col min="4083" max="4083" width="20.85546875" style="239" customWidth="1"/>
    <col min="4084" max="4336" width="9.140625" style="239"/>
    <col min="4337" max="4337" width="32.42578125" style="239" customWidth="1"/>
    <col min="4338" max="4338" width="56.5703125" style="239" customWidth="1"/>
    <col min="4339" max="4339" width="20.85546875" style="239" customWidth="1"/>
    <col min="4340" max="4592" width="9.140625" style="239"/>
    <col min="4593" max="4593" width="32.42578125" style="239" customWidth="1"/>
    <col min="4594" max="4594" width="56.5703125" style="239" customWidth="1"/>
    <col min="4595" max="4595" width="20.85546875" style="239" customWidth="1"/>
    <col min="4596" max="4848" width="9.140625" style="239"/>
    <col min="4849" max="4849" width="32.42578125" style="239" customWidth="1"/>
    <col min="4850" max="4850" width="56.5703125" style="239" customWidth="1"/>
    <col min="4851" max="4851" width="20.85546875" style="239" customWidth="1"/>
    <col min="4852" max="5104" width="9.140625" style="239"/>
    <col min="5105" max="5105" width="32.42578125" style="239" customWidth="1"/>
    <col min="5106" max="5106" width="56.5703125" style="239" customWidth="1"/>
    <col min="5107" max="5107" width="20.85546875" style="239" customWidth="1"/>
    <col min="5108" max="5360" width="9.140625" style="239"/>
    <col min="5361" max="5361" width="32.42578125" style="239" customWidth="1"/>
    <col min="5362" max="5362" width="56.5703125" style="239" customWidth="1"/>
    <col min="5363" max="5363" width="20.85546875" style="239" customWidth="1"/>
    <col min="5364" max="5616" width="9.140625" style="239"/>
    <col min="5617" max="5617" width="32.42578125" style="239" customWidth="1"/>
    <col min="5618" max="5618" width="56.5703125" style="239" customWidth="1"/>
    <col min="5619" max="5619" width="20.85546875" style="239" customWidth="1"/>
    <col min="5620" max="5872" width="9.140625" style="239"/>
    <col min="5873" max="5873" width="32.42578125" style="239" customWidth="1"/>
    <col min="5874" max="5874" width="56.5703125" style="239" customWidth="1"/>
    <col min="5875" max="5875" width="20.85546875" style="239" customWidth="1"/>
    <col min="5876" max="6128" width="9.140625" style="239"/>
    <col min="6129" max="6129" width="32.42578125" style="239" customWidth="1"/>
    <col min="6130" max="6130" width="56.5703125" style="239" customWidth="1"/>
    <col min="6131" max="6131" width="20.85546875" style="239" customWidth="1"/>
    <col min="6132" max="6384" width="9.140625" style="239"/>
    <col min="6385" max="6385" width="32.42578125" style="239" customWidth="1"/>
    <col min="6386" max="6386" width="56.5703125" style="239" customWidth="1"/>
    <col min="6387" max="6387" width="20.85546875" style="239" customWidth="1"/>
    <col min="6388" max="6640" width="9.140625" style="239"/>
    <col min="6641" max="6641" width="32.42578125" style="239" customWidth="1"/>
    <col min="6642" max="6642" width="56.5703125" style="239" customWidth="1"/>
    <col min="6643" max="6643" width="20.85546875" style="239" customWidth="1"/>
    <col min="6644" max="6896" width="9.140625" style="239"/>
    <col min="6897" max="6897" width="32.42578125" style="239" customWidth="1"/>
    <col min="6898" max="6898" width="56.5703125" style="239" customWidth="1"/>
    <col min="6899" max="6899" width="20.85546875" style="239" customWidth="1"/>
    <col min="6900" max="7152" width="9.140625" style="239"/>
    <col min="7153" max="7153" width="32.42578125" style="239" customWidth="1"/>
    <col min="7154" max="7154" width="56.5703125" style="239" customWidth="1"/>
    <col min="7155" max="7155" width="20.85546875" style="239" customWidth="1"/>
    <col min="7156" max="7408" width="9.140625" style="239"/>
    <col min="7409" max="7409" width="32.42578125" style="239" customWidth="1"/>
    <col min="7410" max="7410" width="56.5703125" style="239" customWidth="1"/>
    <col min="7411" max="7411" width="20.85546875" style="239" customWidth="1"/>
    <col min="7412" max="7664" width="9.140625" style="239"/>
    <col min="7665" max="7665" width="32.42578125" style="239" customWidth="1"/>
    <col min="7666" max="7666" width="56.5703125" style="239" customWidth="1"/>
    <col min="7667" max="7667" width="20.85546875" style="239" customWidth="1"/>
    <col min="7668" max="7920" width="9.140625" style="239"/>
    <col min="7921" max="7921" width="32.42578125" style="239" customWidth="1"/>
    <col min="7922" max="7922" width="56.5703125" style="239" customWidth="1"/>
    <col min="7923" max="7923" width="20.85546875" style="239" customWidth="1"/>
    <col min="7924" max="8176" width="9.140625" style="239"/>
    <col min="8177" max="8177" width="32.42578125" style="239" customWidth="1"/>
    <col min="8178" max="8178" width="56.5703125" style="239" customWidth="1"/>
    <col min="8179" max="8179" width="20.85546875" style="239" customWidth="1"/>
    <col min="8180" max="8432" width="9.140625" style="239"/>
    <col min="8433" max="8433" width="32.42578125" style="239" customWidth="1"/>
    <col min="8434" max="8434" width="56.5703125" style="239" customWidth="1"/>
    <col min="8435" max="8435" width="20.85546875" style="239" customWidth="1"/>
    <col min="8436" max="8688" width="9.140625" style="239"/>
    <col min="8689" max="8689" width="32.42578125" style="239" customWidth="1"/>
    <col min="8690" max="8690" width="56.5703125" style="239" customWidth="1"/>
    <col min="8691" max="8691" width="20.85546875" style="239" customWidth="1"/>
    <col min="8692" max="8944" width="9.140625" style="239"/>
    <col min="8945" max="8945" width="32.42578125" style="239" customWidth="1"/>
    <col min="8946" max="8946" width="56.5703125" style="239" customWidth="1"/>
    <col min="8947" max="8947" width="20.85546875" style="239" customWidth="1"/>
    <col min="8948" max="9200" width="9.140625" style="239"/>
    <col min="9201" max="9201" width="32.42578125" style="239" customWidth="1"/>
    <col min="9202" max="9202" width="56.5703125" style="239" customWidth="1"/>
    <col min="9203" max="9203" width="20.85546875" style="239" customWidth="1"/>
    <col min="9204" max="9456" width="9.140625" style="239"/>
    <col min="9457" max="9457" width="32.42578125" style="239" customWidth="1"/>
    <col min="9458" max="9458" width="56.5703125" style="239" customWidth="1"/>
    <col min="9459" max="9459" width="20.85546875" style="239" customWidth="1"/>
    <col min="9460" max="9712" width="9.140625" style="239"/>
    <col min="9713" max="9713" width="32.42578125" style="239" customWidth="1"/>
    <col min="9714" max="9714" width="56.5703125" style="239" customWidth="1"/>
    <col min="9715" max="9715" width="20.85546875" style="239" customWidth="1"/>
    <col min="9716" max="9968" width="9.140625" style="239"/>
    <col min="9969" max="9969" width="32.42578125" style="239" customWidth="1"/>
    <col min="9970" max="9970" width="56.5703125" style="239" customWidth="1"/>
    <col min="9971" max="9971" width="20.85546875" style="239" customWidth="1"/>
    <col min="9972" max="10224" width="9.140625" style="239"/>
    <col min="10225" max="10225" width="32.42578125" style="239" customWidth="1"/>
    <col min="10226" max="10226" width="56.5703125" style="239" customWidth="1"/>
    <col min="10227" max="10227" width="20.85546875" style="239" customWidth="1"/>
    <col min="10228" max="10480" width="9.140625" style="239"/>
    <col min="10481" max="10481" width="32.42578125" style="239" customWidth="1"/>
    <col min="10482" max="10482" width="56.5703125" style="239" customWidth="1"/>
    <col min="10483" max="10483" width="20.85546875" style="239" customWidth="1"/>
    <col min="10484" max="10736" width="9.140625" style="239"/>
    <col min="10737" max="10737" width="32.42578125" style="239" customWidth="1"/>
    <col min="10738" max="10738" width="56.5703125" style="239" customWidth="1"/>
    <col min="10739" max="10739" width="20.85546875" style="239" customWidth="1"/>
    <col min="10740" max="10992" width="9.140625" style="239"/>
    <col min="10993" max="10993" width="32.42578125" style="239" customWidth="1"/>
    <col min="10994" max="10994" width="56.5703125" style="239" customWidth="1"/>
    <col min="10995" max="10995" width="20.85546875" style="239" customWidth="1"/>
    <col min="10996" max="11248" width="9.140625" style="239"/>
    <col min="11249" max="11249" width="32.42578125" style="239" customWidth="1"/>
    <col min="11250" max="11250" width="56.5703125" style="239" customWidth="1"/>
    <col min="11251" max="11251" width="20.85546875" style="239" customWidth="1"/>
    <col min="11252" max="11504" width="9.140625" style="239"/>
    <col min="11505" max="11505" width="32.42578125" style="239" customWidth="1"/>
    <col min="11506" max="11506" width="56.5703125" style="239" customWidth="1"/>
    <col min="11507" max="11507" width="20.85546875" style="239" customWidth="1"/>
    <col min="11508" max="11760" width="9.140625" style="239"/>
    <col min="11761" max="11761" width="32.42578125" style="239" customWidth="1"/>
    <col min="11762" max="11762" width="56.5703125" style="239" customWidth="1"/>
    <col min="11763" max="11763" width="20.85546875" style="239" customWidth="1"/>
    <col min="11764" max="12016" width="9.140625" style="239"/>
    <col min="12017" max="12017" width="32.42578125" style="239" customWidth="1"/>
    <col min="12018" max="12018" width="56.5703125" style="239" customWidth="1"/>
    <col min="12019" max="12019" width="20.85546875" style="239" customWidth="1"/>
    <col min="12020" max="12272" width="9.140625" style="239"/>
    <col min="12273" max="12273" width="32.42578125" style="239" customWidth="1"/>
    <col min="12274" max="12274" width="56.5703125" style="239" customWidth="1"/>
    <col min="12275" max="12275" width="20.85546875" style="239" customWidth="1"/>
    <col min="12276" max="12528" width="9.140625" style="239"/>
    <col min="12529" max="12529" width="32.42578125" style="239" customWidth="1"/>
    <col min="12530" max="12530" width="56.5703125" style="239" customWidth="1"/>
    <col min="12531" max="12531" width="20.85546875" style="239" customWidth="1"/>
    <col min="12532" max="12784" width="9.140625" style="239"/>
    <col min="12785" max="12785" width="32.42578125" style="239" customWidth="1"/>
    <col min="12786" max="12786" width="56.5703125" style="239" customWidth="1"/>
    <col min="12787" max="12787" width="20.85546875" style="239" customWidth="1"/>
    <col min="12788" max="13040" width="9.140625" style="239"/>
    <col min="13041" max="13041" width="32.42578125" style="239" customWidth="1"/>
    <col min="13042" max="13042" width="56.5703125" style="239" customWidth="1"/>
    <col min="13043" max="13043" width="20.85546875" style="239" customWidth="1"/>
    <col min="13044" max="13296" width="9.140625" style="239"/>
    <col min="13297" max="13297" width="32.42578125" style="239" customWidth="1"/>
    <col min="13298" max="13298" width="56.5703125" style="239" customWidth="1"/>
    <col min="13299" max="13299" width="20.85546875" style="239" customWidth="1"/>
    <col min="13300" max="13552" width="9.140625" style="239"/>
    <col min="13553" max="13553" width="32.42578125" style="239" customWidth="1"/>
    <col min="13554" max="13554" width="56.5703125" style="239" customWidth="1"/>
    <col min="13555" max="13555" width="20.85546875" style="239" customWidth="1"/>
    <col min="13556" max="13808" width="9.140625" style="239"/>
    <col min="13809" max="13809" width="32.42578125" style="239" customWidth="1"/>
    <col min="13810" max="13810" width="56.5703125" style="239" customWidth="1"/>
    <col min="13811" max="13811" width="20.85546875" style="239" customWidth="1"/>
    <col min="13812" max="14064" width="9.140625" style="239"/>
    <col min="14065" max="14065" width="32.42578125" style="239" customWidth="1"/>
    <col min="14066" max="14066" width="56.5703125" style="239" customWidth="1"/>
    <col min="14067" max="14067" width="20.85546875" style="239" customWidth="1"/>
    <col min="14068" max="14320" width="9.140625" style="239"/>
    <col min="14321" max="14321" width="32.42578125" style="239" customWidth="1"/>
    <col min="14322" max="14322" width="56.5703125" style="239" customWidth="1"/>
    <col min="14323" max="14323" width="20.85546875" style="239" customWidth="1"/>
    <col min="14324" max="14576" width="9.140625" style="239"/>
    <col min="14577" max="14577" width="32.42578125" style="239" customWidth="1"/>
    <col min="14578" max="14578" width="56.5703125" style="239" customWidth="1"/>
    <col min="14579" max="14579" width="20.85546875" style="239" customWidth="1"/>
    <col min="14580" max="14832" width="9.140625" style="239"/>
    <col min="14833" max="14833" width="32.42578125" style="239" customWidth="1"/>
    <col min="14834" max="14834" width="56.5703125" style="239" customWidth="1"/>
    <col min="14835" max="14835" width="20.85546875" style="239" customWidth="1"/>
    <col min="14836" max="15088" width="9.140625" style="239"/>
    <col min="15089" max="15089" width="32.42578125" style="239" customWidth="1"/>
    <col min="15090" max="15090" width="56.5703125" style="239" customWidth="1"/>
    <col min="15091" max="15091" width="20.85546875" style="239" customWidth="1"/>
    <col min="15092" max="15344" width="9.140625" style="239"/>
    <col min="15345" max="15345" width="32.42578125" style="239" customWidth="1"/>
    <col min="15346" max="15346" width="56.5703125" style="239" customWidth="1"/>
    <col min="15347" max="15347" width="20.85546875" style="239" customWidth="1"/>
    <col min="15348" max="15600" width="9.140625" style="239"/>
    <col min="15601" max="15601" width="32.42578125" style="239" customWidth="1"/>
    <col min="15602" max="15602" width="56.5703125" style="239" customWidth="1"/>
    <col min="15603" max="15603" width="20.85546875" style="239" customWidth="1"/>
    <col min="15604" max="15856" width="9.140625" style="239"/>
    <col min="15857" max="15857" width="32.42578125" style="239" customWidth="1"/>
    <col min="15858" max="15858" width="56.5703125" style="239" customWidth="1"/>
    <col min="15859" max="15859" width="20.85546875" style="239" customWidth="1"/>
    <col min="15860" max="16112" width="9.140625" style="239"/>
    <col min="16113" max="16113" width="32.42578125" style="239" customWidth="1"/>
    <col min="16114" max="16114" width="56.5703125" style="239" customWidth="1"/>
    <col min="16115" max="16115" width="20.85546875" style="239" customWidth="1"/>
    <col min="16116" max="16384" width="9.140625" style="239"/>
  </cols>
  <sheetData>
    <row r="1" spans="2:3" ht="12.75">
      <c r="B1" s="456" t="s">
        <v>862</v>
      </c>
      <c r="C1" s="317"/>
    </row>
    <row r="2" spans="2:3" ht="12.75" customHeight="1">
      <c r="B2" s="297" t="s">
        <v>754</v>
      </c>
      <c r="C2" s="318"/>
    </row>
    <row r="3" spans="2:3">
      <c r="B3" s="297" t="s">
        <v>840</v>
      </c>
      <c r="C3" s="319"/>
    </row>
    <row r="4" spans="2:3">
      <c r="B4" s="297" t="s">
        <v>751</v>
      </c>
      <c r="C4" s="319"/>
    </row>
    <row r="5" spans="2:3">
      <c r="B5" s="297" t="s">
        <v>841</v>
      </c>
      <c r="C5" s="319"/>
    </row>
    <row r="6" spans="2:3" ht="12.75" customHeight="1">
      <c r="B6" s="297" t="s">
        <v>892</v>
      </c>
    </row>
    <row r="7" spans="2:3" ht="12.75" customHeight="1">
      <c r="B7" s="297" t="s">
        <v>842</v>
      </c>
    </row>
    <row r="8" spans="2:3">
      <c r="B8" s="268"/>
      <c r="C8" s="319"/>
    </row>
    <row r="17" spans="1:20" ht="45.75" customHeight="1">
      <c r="A17" s="581" t="s">
        <v>864</v>
      </c>
      <c r="B17" s="581"/>
      <c r="C17" s="321"/>
      <c r="D17" s="238"/>
      <c r="E17" s="238"/>
      <c r="F17" s="238"/>
      <c r="G17" s="238"/>
      <c r="H17" s="238"/>
      <c r="I17" s="238"/>
      <c r="J17" s="238"/>
      <c r="K17" s="238"/>
      <c r="L17" s="238"/>
      <c r="M17" s="238"/>
      <c r="N17" s="238"/>
      <c r="O17" s="238"/>
      <c r="P17" s="238"/>
      <c r="Q17" s="238"/>
      <c r="R17" s="238"/>
      <c r="S17" s="238"/>
      <c r="T17" s="238"/>
    </row>
    <row r="21" spans="1:20">
      <c r="A21" s="582" t="s">
        <v>234</v>
      </c>
      <c r="B21" s="582" t="s">
        <v>456</v>
      </c>
      <c r="C21" s="574" t="s">
        <v>512</v>
      </c>
    </row>
    <row r="22" spans="1:20">
      <c r="A22" s="583"/>
      <c r="B22" s="583"/>
      <c r="C22" s="575"/>
    </row>
    <row r="23" spans="1:20" ht="12" thickBot="1">
      <c r="A23" s="240" t="s">
        <v>402</v>
      </c>
      <c r="B23" s="241" t="s">
        <v>403</v>
      </c>
      <c r="C23" s="322" t="s">
        <v>404</v>
      </c>
    </row>
    <row r="24" spans="1:20" ht="26.25" customHeight="1">
      <c r="A24" s="576" t="s">
        <v>825</v>
      </c>
      <c r="B24" s="577"/>
    </row>
    <row r="25" spans="1:20" ht="12">
      <c r="A25" s="258" t="s">
        <v>458</v>
      </c>
      <c r="B25" s="261" t="s">
        <v>405</v>
      </c>
      <c r="C25" s="323">
        <f>C27</f>
        <v>94989.4</v>
      </c>
    </row>
    <row r="26" spans="1:20" ht="24.75" customHeight="1">
      <c r="A26" s="259"/>
      <c r="B26" s="262" t="s">
        <v>406</v>
      </c>
      <c r="C26" s="324"/>
    </row>
    <row r="27" spans="1:20">
      <c r="A27" s="260" t="s">
        <v>407</v>
      </c>
      <c r="B27" s="257" t="s">
        <v>236</v>
      </c>
      <c r="C27" s="325">
        <f>C28+C33</f>
        <v>94989.4</v>
      </c>
    </row>
    <row r="28" spans="1:20">
      <c r="A28" s="246" t="s">
        <v>408</v>
      </c>
      <c r="B28" s="247" t="s">
        <v>409</v>
      </c>
      <c r="C28" s="325">
        <f>C30</f>
        <v>-23480.5</v>
      </c>
    </row>
    <row r="29" spans="1:20">
      <c r="A29" s="243"/>
      <c r="B29" s="242" t="s">
        <v>406</v>
      </c>
      <c r="C29" s="326"/>
    </row>
    <row r="30" spans="1:20">
      <c r="A30" s="246" t="s">
        <v>410</v>
      </c>
      <c r="B30" s="247" t="s">
        <v>237</v>
      </c>
      <c r="C30" s="325">
        <f t="shared" ref="C30:C31" si="0">C31</f>
        <v>-23480.5</v>
      </c>
    </row>
    <row r="31" spans="1:20">
      <c r="A31" s="246" t="s">
        <v>411</v>
      </c>
      <c r="B31" s="247" t="s">
        <v>238</v>
      </c>
      <c r="C31" s="325">
        <f t="shared" si="0"/>
        <v>-23480.5</v>
      </c>
    </row>
    <row r="32" spans="1:20" ht="26.25" customHeight="1">
      <c r="A32" s="246" t="s">
        <v>865</v>
      </c>
      <c r="B32" s="247" t="s">
        <v>866</v>
      </c>
      <c r="C32" s="316">
        <v>-23480.5</v>
      </c>
    </row>
    <row r="33" spans="1:3">
      <c r="A33" s="246" t="s">
        <v>412</v>
      </c>
      <c r="B33" s="247" t="s">
        <v>413</v>
      </c>
      <c r="C33" s="325">
        <f t="shared" ref="C33:C36" si="1">C34</f>
        <v>118469.9</v>
      </c>
    </row>
    <row r="34" spans="1:3">
      <c r="A34" s="243"/>
      <c r="B34" s="242" t="s">
        <v>406</v>
      </c>
      <c r="C34" s="326">
        <f t="shared" si="1"/>
        <v>118469.9</v>
      </c>
    </row>
    <row r="35" spans="1:3">
      <c r="A35" s="246" t="s">
        <v>414</v>
      </c>
      <c r="B35" s="247" t="s">
        <v>239</v>
      </c>
      <c r="C35" s="325">
        <f t="shared" si="1"/>
        <v>118469.9</v>
      </c>
    </row>
    <row r="36" spans="1:3">
      <c r="A36" s="246" t="s">
        <v>415</v>
      </c>
      <c r="B36" s="247" t="s">
        <v>240</v>
      </c>
      <c r="C36" s="325">
        <f t="shared" si="1"/>
        <v>118469.9</v>
      </c>
    </row>
    <row r="37" spans="1:3" ht="22.5">
      <c r="A37" s="248" t="s">
        <v>867</v>
      </c>
      <c r="B37" s="249" t="s">
        <v>868</v>
      </c>
      <c r="C37" s="324">
        <v>118469.9</v>
      </c>
    </row>
    <row r="38" spans="1:3">
      <c r="A38" s="254"/>
      <c r="B38" s="255"/>
      <c r="C38" s="327"/>
    </row>
    <row r="39" spans="1:3" ht="24" customHeight="1">
      <c r="A39" s="578" t="s">
        <v>873</v>
      </c>
      <c r="B39" s="579"/>
    </row>
    <row r="40" spans="1:3" ht="19.5" customHeight="1">
      <c r="A40" s="258" t="s">
        <v>457</v>
      </c>
      <c r="B40" s="253" t="s">
        <v>405</v>
      </c>
      <c r="C40" s="323">
        <f>C45+C42</f>
        <v>-221213.1</v>
      </c>
    </row>
    <row r="41" spans="1:3" ht="13.5" customHeight="1">
      <c r="A41" s="259"/>
      <c r="B41" s="262" t="s">
        <v>406</v>
      </c>
      <c r="C41" s="324"/>
    </row>
    <row r="42" spans="1:3" ht="22.5">
      <c r="A42" s="260" t="s">
        <v>416</v>
      </c>
      <c r="B42" s="257" t="s">
        <v>235</v>
      </c>
      <c r="C42" s="316">
        <f t="shared" ref="C42:C43" si="2">C43</f>
        <v>-6244.8</v>
      </c>
    </row>
    <row r="43" spans="1:3" ht="22.5">
      <c r="A43" s="246" t="s">
        <v>417</v>
      </c>
      <c r="B43" s="247" t="s">
        <v>488</v>
      </c>
      <c r="C43" s="316">
        <f t="shared" si="2"/>
        <v>-6244.8</v>
      </c>
    </row>
    <row r="44" spans="1:3" ht="28.5" customHeight="1">
      <c r="A44" s="246" t="s">
        <v>869</v>
      </c>
      <c r="B44" s="247" t="s">
        <v>870</v>
      </c>
      <c r="C44" s="316">
        <v>-6244.8</v>
      </c>
    </row>
    <row r="45" spans="1:3">
      <c r="A45" s="244" t="s">
        <v>418</v>
      </c>
      <c r="B45" s="245" t="s">
        <v>236</v>
      </c>
      <c r="C45" s="328">
        <f>C46+C51</f>
        <v>-214968.30000000002</v>
      </c>
    </row>
    <row r="46" spans="1:3">
      <c r="A46" s="246" t="s">
        <v>419</v>
      </c>
      <c r="B46" s="247" t="s">
        <v>409</v>
      </c>
      <c r="C46" s="325">
        <f>C48</f>
        <v>-226780.2</v>
      </c>
    </row>
    <row r="47" spans="1:3">
      <c r="A47" s="243"/>
      <c r="B47" s="242" t="s">
        <v>406</v>
      </c>
      <c r="C47" s="326"/>
    </row>
    <row r="48" spans="1:3">
      <c r="A48" s="246" t="s">
        <v>420</v>
      </c>
      <c r="B48" s="247" t="s">
        <v>237</v>
      </c>
      <c r="C48" s="325">
        <f t="shared" ref="C48:C49" si="3">C49</f>
        <v>-226780.2</v>
      </c>
    </row>
    <row r="49" spans="1:3">
      <c r="A49" s="246" t="s">
        <v>421</v>
      </c>
      <c r="B49" s="247" t="s">
        <v>238</v>
      </c>
      <c r="C49" s="325">
        <f t="shared" si="3"/>
        <v>-226780.2</v>
      </c>
    </row>
    <row r="50" spans="1:3" ht="22.5">
      <c r="A50" s="246" t="s">
        <v>871</v>
      </c>
      <c r="B50" s="247" t="s">
        <v>866</v>
      </c>
      <c r="C50" s="316">
        <v>-226780.2</v>
      </c>
    </row>
    <row r="51" spans="1:3">
      <c r="A51" s="246" t="s">
        <v>422</v>
      </c>
      <c r="B51" s="247" t="s">
        <v>413</v>
      </c>
      <c r="C51" s="325">
        <f t="shared" ref="C51:C54" si="4">C52</f>
        <v>11811.9</v>
      </c>
    </row>
    <row r="52" spans="1:3">
      <c r="A52" s="243"/>
      <c r="B52" s="242" t="s">
        <v>406</v>
      </c>
      <c r="C52" s="326">
        <f t="shared" si="4"/>
        <v>11811.9</v>
      </c>
    </row>
    <row r="53" spans="1:3">
      <c r="A53" s="246" t="s">
        <v>423</v>
      </c>
      <c r="B53" s="247" t="s">
        <v>239</v>
      </c>
      <c r="C53" s="325">
        <f t="shared" si="4"/>
        <v>11811.9</v>
      </c>
    </row>
    <row r="54" spans="1:3">
      <c r="A54" s="246" t="s">
        <v>424</v>
      </c>
      <c r="B54" s="247" t="s">
        <v>240</v>
      </c>
      <c r="C54" s="325">
        <f t="shared" si="4"/>
        <v>11811.9</v>
      </c>
    </row>
    <row r="55" spans="1:3" ht="22.5">
      <c r="A55" s="248" t="s">
        <v>872</v>
      </c>
      <c r="B55" s="249" t="s">
        <v>868</v>
      </c>
      <c r="C55" s="324">
        <v>11811.9</v>
      </c>
    </row>
    <row r="56" spans="1:3">
      <c r="A56" s="254"/>
      <c r="B56" s="255"/>
      <c r="C56" s="327"/>
    </row>
    <row r="57" spans="1:3" ht="22.5" customHeight="1">
      <c r="A57" s="578" t="s">
        <v>874</v>
      </c>
      <c r="B57" s="579"/>
    </row>
    <row r="58" spans="1:3" ht="20.25" customHeight="1">
      <c r="A58" s="258" t="s">
        <v>459</v>
      </c>
      <c r="B58" s="253" t="s">
        <v>405</v>
      </c>
      <c r="C58" s="323">
        <f>C60</f>
        <v>55549.2</v>
      </c>
    </row>
    <row r="59" spans="1:3" ht="15.75" customHeight="1">
      <c r="A59" s="258"/>
      <c r="B59" s="265" t="s">
        <v>406</v>
      </c>
      <c r="C59" s="329"/>
    </row>
    <row r="60" spans="1:3">
      <c r="A60" s="254" t="s">
        <v>425</v>
      </c>
      <c r="B60" s="263" t="s">
        <v>236</v>
      </c>
      <c r="C60" s="325">
        <f>C61+C66</f>
        <v>55549.2</v>
      </c>
    </row>
    <row r="61" spans="1:3">
      <c r="A61" s="254" t="s">
        <v>426</v>
      </c>
      <c r="B61" s="263" t="s">
        <v>409</v>
      </c>
      <c r="C61" s="325">
        <f>C63</f>
        <v>-100680.7</v>
      </c>
    </row>
    <row r="62" spans="1:3">
      <c r="A62" s="250"/>
      <c r="B62" s="242" t="s">
        <v>406</v>
      </c>
      <c r="C62" s="326"/>
    </row>
    <row r="63" spans="1:3">
      <c r="A63" s="246" t="s">
        <v>427</v>
      </c>
      <c r="B63" s="247" t="s">
        <v>237</v>
      </c>
      <c r="C63" s="325">
        <f t="shared" ref="C63:C64" si="5">C64</f>
        <v>-100680.7</v>
      </c>
    </row>
    <row r="64" spans="1:3">
      <c r="A64" s="246" t="s">
        <v>428</v>
      </c>
      <c r="B64" s="247" t="s">
        <v>238</v>
      </c>
      <c r="C64" s="325">
        <f t="shared" si="5"/>
        <v>-100680.7</v>
      </c>
    </row>
    <row r="65" spans="1:3" ht="22.5">
      <c r="A65" s="246" t="s">
        <v>875</v>
      </c>
      <c r="B65" s="247" t="s">
        <v>866</v>
      </c>
      <c r="C65" s="316">
        <v>-100680.7</v>
      </c>
    </row>
    <row r="66" spans="1:3">
      <c r="A66" s="246" t="s">
        <v>429</v>
      </c>
      <c r="B66" s="247" t="s">
        <v>413</v>
      </c>
      <c r="C66" s="325">
        <f t="shared" ref="C66:C69" si="6">C67</f>
        <v>156229.9</v>
      </c>
    </row>
    <row r="67" spans="1:3">
      <c r="A67" s="243"/>
      <c r="B67" s="242" t="s">
        <v>406</v>
      </c>
      <c r="C67" s="326">
        <f t="shared" si="6"/>
        <v>156229.9</v>
      </c>
    </row>
    <row r="68" spans="1:3">
      <c r="A68" s="246" t="s">
        <v>430</v>
      </c>
      <c r="B68" s="247" t="s">
        <v>239</v>
      </c>
      <c r="C68" s="325">
        <f t="shared" si="6"/>
        <v>156229.9</v>
      </c>
    </row>
    <row r="69" spans="1:3">
      <c r="A69" s="246" t="s">
        <v>431</v>
      </c>
      <c r="B69" s="247" t="s">
        <v>240</v>
      </c>
      <c r="C69" s="325">
        <f t="shared" si="6"/>
        <v>156229.9</v>
      </c>
    </row>
    <row r="70" spans="1:3" ht="22.5">
      <c r="A70" s="248" t="s">
        <v>876</v>
      </c>
      <c r="B70" s="249" t="s">
        <v>868</v>
      </c>
      <c r="C70" s="324">
        <v>156229.9</v>
      </c>
    </row>
    <row r="71" spans="1:3">
      <c r="A71" s="254"/>
      <c r="B71" s="255"/>
      <c r="C71" s="327"/>
    </row>
    <row r="72" spans="1:3" ht="34.5" customHeight="1">
      <c r="A72" s="578" t="s">
        <v>821</v>
      </c>
      <c r="B72" s="579"/>
    </row>
    <row r="73" spans="1:3" ht="12">
      <c r="A73" s="258" t="s">
        <v>460</v>
      </c>
      <c r="B73" s="253" t="s">
        <v>405</v>
      </c>
      <c r="C73" s="323">
        <f>C75</f>
        <v>60906.400000000001</v>
      </c>
    </row>
    <row r="74" spans="1:3" ht="15" customHeight="1">
      <c r="A74" s="259"/>
      <c r="B74" s="265" t="s">
        <v>406</v>
      </c>
      <c r="C74" s="329"/>
    </row>
    <row r="75" spans="1:3">
      <c r="A75" s="246" t="s">
        <v>432</v>
      </c>
      <c r="B75" s="247" t="s">
        <v>236</v>
      </c>
      <c r="C75" s="325">
        <f>C76+C81</f>
        <v>60906.400000000001</v>
      </c>
    </row>
    <row r="76" spans="1:3">
      <c r="A76" s="246" t="s">
        <v>433</v>
      </c>
      <c r="B76" s="247" t="s">
        <v>409</v>
      </c>
      <c r="C76" s="325">
        <f>C78</f>
        <v>-45</v>
      </c>
    </row>
    <row r="77" spans="1:3">
      <c r="A77" s="243"/>
      <c r="B77" s="242" t="s">
        <v>406</v>
      </c>
      <c r="C77" s="326"/>
    </row>
    <row r="78" spans="1:3">
      <c r="A78" s="246" t="s">
        <v>434</v>
      </c>
      <c r="B78" s="247" t="s">
        <v>237</v>
      </c>
      <c r="C78" s="325">
        <f t="shared" ref="C78:C79" si="7">C79</f>
        <v>-45</v>
      </c>
    </row>
    <row r="79" spans="1:3">
      <c r="A79" s="246" t="s">
        <v>435</v>
      </c>
      <c r="B79" s="247" t="s">
        <v>238</v>
      </c>
      <c r="C79" s="325">
        <f t="shared" si="7"/>
        <v>-45</v>
      </c>
    </row>
    <row r="80" spans="1:3" ht="22.5">
      <c r="A80" s="246" t="s">
        <v>877</v>
      </c>
      <c r="B80" s="247" t="s">
        <v>866</v>
      </c>
      <c r="C80" s="316">
        <v>-45</v>
      </c>
    </row>
    <row r="81" spans="1:3">
      <c r="A81" s="246" t="s">
        <v>436</v>
      </c>
      <c r="B81" s="247" t="s">
        <v>413</v>
      </c>
      <c r="C81" s="325">
        <f t="shared" ref="C81:C84" si="8">C82</f>
        <v>60951.4</v>
      </c>
    </row>
    <row r="82" spans="1:3">
      <c r="A82" s="243"/>
      <c r="B82" s="242" t="s">
        <v>406</v>
      </c>
      <c r="C82" s="326">
        <f t="shared" si="8"/>
        <v>60951.4</v>
      </c>
    </row>
    <row r="83" spans="1:3">
      <c r="A83" s="246" t="s">
        <v>437</v>
      </c>
      <c r="B83" s="247" t="s">
        <v>239</v>
      </c>
      <c r="C83" s="325">
        <f t="shared" si="8"/>
        <v>60951.4</v>
      </c>
    </row>
    <row r="84" spans="1:3">
      <c r="A84" s="246" t="s">
        <v>438</v>
      </c>
      <c r="B84" s="247" t="s">
        <v>240</v>
      </c>
      <c r="C84" s="325">
        <f t="shared" si="8"/>
        <v>60951.4</v>
      </c>
    </row>
    <row r="85" spans="1:3" ht="22.5">
      <c r="A85" s="248" t="s">
        <v>878</v>
      </c>
      <c r="B85" s="249" t="s">
        <v>868</v>
      </c>
      <c r="C85" s="324">
        <v>60951.4</v>
      </c>
    </row>
    <row r="86" spans="1:3">
      <c r="A86" s="254"/>
      <c r="B86" s="255"/>
      <c r="C86" s="327"/>
    </row>
    <row r="87" spans="1:3" ht="12.75">
      <c r="A87" s="580" t="s">
        <v>889</v>
      </c>
      <c r="B87" s="580"/>
      <c r="C87" s="464"/>
    </row>
    <row r="88" spans="1:3" ht="21.75" customHeight="1">
      <c r="A88" s="258" t="s">
        <v>461</v>
      </c>
      <c r="B88" s="253" t="s">
        <v>405</v>
      </c>
      <c r="C88" s="323">
        <f>C90</f>
        <v>806.8</v>
      </c>
    </row>
    <row r="89" spans="1:3" ht="15" customHeight="1">
      <c r="A89" s="266"/>
      <c r="B89" s="267" t="s">
        <v>406</v>
      </c>
      <c r="C89" s="329"/>
    </row>
    <row r="90" spans="1:3">
      <c r="A90" s="254" t="s">
        <v>439</v>
      </c>
      <c r="B90" s="263" t="s">
        <v>236</v>
      </c>
      <c r="C90" s="325">
        <f>C91+C96</f>
        <v>806.8</v>
      </c>
    </row>
    <row r="91" spans="1:3">
      <c r="A91" s="246" t="s">
        <v>440</v>
      </c>
      <c r="B91" s="247" t="s">
        <v>409</v>
      </c>
      <c r="C91" s="325">
        <f>C93</f>
        <v>0</v>
      </c>
    </row>
    <row r="92" spans="1:3">
      <c r="A92" s="243"/>
      <c r="B92" s="242" t="s">
        <v>406</v>
      </c>
      <c r="C92" s="326"/>
    </row>
    <row r="93" spans="1:3">
      <c r="A93" s="246" t="s">
        <v>441</v>
      </c>
      <c r="B93" s="247" t="s">
        <v>237</v>
      </c>
      <c r="C93" s="325">
        <f t="shared" ref="C93:C94" si="9">C94</f>
        <v>0</v>
      </c>
    </row>
    <row r="94" spans="1:3">
      <c r="A94" s="246" t="s">
        <v>442</v>
      </c>
      <c r="B94" s="247" t="s">
        <v>238</v>
      </c>
      <c r="C94" s="325">
        <f t="shared" si="9"/>
        <v>0</v>
      </c>
    </row>
    <row r="95" spans="1:3" ht="22.5">
      <c r="A95" s="246" t="s">
        <v>890</v>
      </c>
      <c r="B95" s="247" t="s">
        <v>866</v>
      </c>
      <c r="C95" s="316"/>
    </row>
    <row r="96" spans="1:3">
      <c r="A96" s="246" t="s">
        <v>443</v>
      </c>
      <c r="B96" s="247" t="s">
        <v>413</v>
      </c>
      <c r="C96" s="325">
        <f t="shared" ref="C96:C99" si="10">C97</f>
        <v>806.8</v>
      </c>
    </row>
    <row r="97" spans="1:3">
      <c r="A97" s="243"/>
      <c r="B97" s="242" t="s">
        <v>406</v>
      </c>
      <c r="C97" s="326">
        <f t="shared" si="10"/>
        <v>806.8</v>
      </c>
    </row>
    <row r="98" spans="1:3">
      <c r="A98" s="246" t="s">
        <v>444</v>
      </c>
      <c r="B98" s="247" t="s">
        <v>239</v>
      </c>
      <c r="C98" s="325">
        <f t="shared" si="10"/>
        <v>806.8</v>
      </c>
    </row>
    <row r="99" spans="1:3">
      <c r="A99" s="246" t="s">
        <v>445</v>
      </c>
      <c r="B99" s="247" t="s">
        <v>240</v>
      </c>
      <c r="C99" s="325">
        <f t="shared" si="10"/>
        <v>806.8</v>
      </c>
    </row>
    <row r="100" spans="1:3" ht="22.5">
      <c r="A100" s="248" t="s">
        <v>891</v>
      </c>
      <c r="B100" s="249" t="s">
        <v>868</v>
      </c>
      <c r="C100" s="324">
        <v>806.8</v>
      </c>
    </row>
    <row r="101" spans="1:3">
      <c r="A101" s="254"/>
      <c r="B101" s="255"/>
      <c r="C101" s="327"/>
    </row>
    <row r="102" spans="1:3" ht="20.25" customHeight="1">
      <c r="A102" s="578" t="s">
        <v>897</v>
      </c>
      <c r="B102" s="579"/>
    </row>
    <row r="103" spans="1:3" ht="12">
      <c r="A103" s="258" t="s">
        <v>898</v>
      </c>
      <c r="B103" s="256" t="s">
        <v>405</v>
      </c>
      <c r="C103" s="330">
        <f>C105</f>
        <v>11543</v>
      </c>
    </row>
    <row r="104" spans="1:3" ht="12">
      <c r="A104" s="259"/>
      <c r="B104" s="264" t="s">
        <v>406</v>
      </c>
      <c r="C104" s="331"/>
    </row>
    <row r="105" spans="1:3">
      <c r="A105" s="246" t="s">
        <v>899</v>
      </c>
      <c r="B105" s="247" t="s">
        <v>236</v>
      </c>
      <c r="C105" s="325">
        <f>C106+C111</f>
        <v>11543</v>
      </c>
    </row>
    <row r="106" spans="1:3">
      <c r="A106" s="246" t="s">
        <v>900</v>
      </c>
      <c r="B106" s="247" t="s">
        <v>409</v>
      </c>
      <c r="C106" s="325">
        <f>C108</f>
        <v>-1126.8</v>
      </c>
    </row>
    <row r="107" spans="1:3">
      <c r="A107" s="243"/>
      <c r="B107" s="242" t="s">
        <v>406</v>
      </c>
      <c r="C107" s="326"/>
    </row>
    <row r="108" spans="1:3">
      <c r="A108" s="246" t="s">
        <v>901</v>
      </c>
      <c r="B108" s="247" t="s">
        <v>237</v>
      </c>
      <c r="C108" s="325">
        <f t="shared" ref="C108:C109" si="11">C109</f>
        <v>-1126.8</v>
      </c>
    </row>
    <row r="109" spans="1:3">
      <c r="A109" s="246" t="s">
        <v>902</v>
      </c>
      <c r="B109" s="247" t="s">
        <v>238</v>
      </c>
      <c r="C109" s="325">
        <f t="shared" si="11"/>
        <v>-1126.8</v>
      </c>
    </row>
    <row r="110" spans="1:3" ht="22.5">
      <c r="A110" s="246" t="s">
        <v>903</v>
      </c>
      <c r="B110" s="247" t="s">
        <v>866</v>
      </c>
      <c r="C110" s="316">
        <v>-1126.8</v>
      </c>
    </row>
    <row r="111" spans="1:3">
      <c r="A111" s="246" t="s">
        <v>904</v>
      </c>
      <c r="B111" s="247" t="s">
        <v>413</v>
      </c>
      <c r="C111" s="325">
        <f t="shared" ref="C111:C114" si="12">C112</f>
        <v>12669.8</v>
      </c>
    </row>
    <row r="112" spans="1:3">
      <c r="A112" s="243"/>
      <c r="B112" s="242" t="s">
        <v>406</v>
      </c>
      <c r="C112" s="326">
        <f t="shared" si="12"/>
        <v>12669.8</v>
      </c>
    </row>
    <row r="113" spans="1:3">
      <c r="A113" s="246" t="s">
        <v>905</v>
      </c>
      <c r="B113" s="247" t="s">
        <v>239</v>
      </c>
      <c r="C113" s="325">
        <f t="shared" si="12"/>
        <v>12669.8</v>
      </c>
    </row>
    <row r="114" spans="1:3">
      <c r="A114" s="248" t="s">
        <v>906</v>
      </c>
      <c r="B114" s="249" t="s">
        <v>240</v>
      </c>
      <c r="C114" s="334">
        <f t="shared" si="12"/>
        <v>12669.8</v>
      </c>
    </row>
    <row r="115" spans="1:3" ht="22.5">
      <c r="A115" s="254" t="s">
        <v>907</v>
      </c>
      <c r="B115" s="255" t="s">
        <v>868</v>
      </c>
      <c r="C115" s="327">
        <v>12669.8</v>
      </c>
    </row>
    <row r="116" spans="1:3">
      <c r="A116" s="254"/>
      <c r="B116" s="255"/>
      <c r="C116" s="327"/>
    </row>
    <row r="117" spans="1:3" ht="19.5" customHeight="1">
      <c r="A117" s="580" t="s">
        <v>575</v>
      </c>
      <c r="B117" s="580"/>
      <c r="C117" s="332"/>
    </row>
    <row r="118" spans="1:3" ht="20.25" customHeight="1">
      <c r="A118" s="466" t="s">
        <v>879</v>
      </c>
      <c r="B118" s="256" t="s">
        <v>405</v>
      </c>
      <c r="C118" s="330">
        <f>C120</f>
        <v>1215</v>
      </c>
    </row>
    <row r="119" spans="1:3" ht="12">
      <c r="A119" s="259"/>
      <c r="B119" s="264" t="s">
        <v>406</v>
      </c>
      <c r="C119" s="331"/>
    </row>
    <row r="120" spans="1:3">
      <c r="A120" s="246" t="s">
        <v>880</v>
      </c>
      <c r="B120" s="247" t="s">
        <v>236</v>
      </c>
      <c r="C120" s="325">
        <f>C121+C126</f>
        <v>1215</v>
      </c>
    </row>
    <row r="121" spans="1:3">
      <c r="A121" s="246" t="s">
        <v>881</v>
      </c>
      <c r="B121" s="247" t="s">
        <v>409</v>
      </c>
      <c r="C121" s="325">
        <f>C123</f>
        <v>0</v>
      </c>
    </row>
    <row r="122" spans="1:3">
      <c r="A122" s="243"/>
      <c r="B122" s="242" t="s">
        <v>406</v>
      </c>
      <c r="C122" s="326"/>
    </row>
    <row r="123" spans="1:3">
      <c r="A123" s="246" t="s">
        <v>882</v>
      </c>
      <c r="B123" s="247" t="s">
        <v>237</v>
      </c>
      <c r="C123" s="325">
        <f t="shared" ref="C123:C124" si="13">C124</f>
        <v>0</v>
      </c>
    </row>
    <row r="124" spans="1:3">
      <c r="A124" s="246" t="s">
        <v>883</v>
      </c>
      <c r="B124" s="247" t="s">
        <v>238</v>
      </c>
      <c r="C124" s="325">
        <f t="shared" si="13"/>
        <v>0</v>
      </c>
    </row>
    <row r="125" spans="1:3" ht="22.5">
      <c r="A125" s="246" t="s">
        <v>887</v>
      </c>
      <c r="B125" s="247" t="s">
        <v>866</v>
      </c>
      <c r="C125" s="316"/>
    </row>
    <row r="126" spans="1:3">
      <c r="A126" s="246" t="s">
        <v>884</v>
      </c>
      <c r="B126" s="247" t="s">
        <v>413</v>
      </c>
      <c r="C126" s="325">
        <f t="shared" ref="C126:C129" si="14">C127</f>
        <v>1215</v>
      </c>
    </row>
    <row r="127" spans="1:3">
      <c r="A127" s="243"/>
      <c r="B127" s="242" t="s">
        <v>406</v>
      </c>
      <c r="C127" s="326">
        <f t="shared" si="14"/>
        <v>1215</v>
      </c>
    </row>
    <row r="128" spans="1:3">
      <c r="A128" s="246" t="s">
        <v>885</v>
      </c>
      <c r="B128" s="247" t="s">
        <v>239</v>
      </c>
      <c r="C128" s="325">
        <f t="shared" si="14"/>
        <v>1215</v>
      </c>
    </row>
    <row r="129" spans="1:3">
      <c r="A129" s="246" t="s">
        <v>886</v>
      </c>
      <c r="B129" s="247" t="s">
        <v>240</v>
      </c>
      <c r="C129" s="325">
        <f t="shared" si="14"/>
        <v>1215</v>
      </c>
    </row>
    <row r="130" spans="1:3" ht="22.5">
      <c r="A130" s="248" t="s">
        <v>888</v>
      </c>
      <c r="B130" s="249" t="s">
        <v>868</v>
      </c>
      <c r="C130" s="324">
        <v>1215</v>
      </c>
    </row>
    <row r="131" spans="1:3">
      <c r="A131" s="251"/>
      <c r="B131" s="251"/>
      <c r="C131" s="332"/>
    </row>
    <row r="132" spans="1:3">
      <c r="A132" s="251"/>
      <c r="B132" s="251"/>
      <c r="C132" s="332"/>
    </row>
    <row r="133" spans="1:3" ht="12">
      <c r="A133" s="252" t="s">
        <v>446</v>
      </c>
      <c r="B133" s="253" t="s">
        <v>405</v>
      </c>
      <c r="C133" s="333">
        <f>C25+C40+C58+C73+C88+C103+C118</f>
        <v>3796.6999999999862</v>
      </c>
    </row>
    <row r="134" spans="1:3" ht="22.5">
      <c r="A134" s="244" t="s">
        <v>447</v>
      </c>
      <c r="B134" s="245" t="s">
        <v>235</v>
      </c>
      <c r="C134" s="316">
        <f t="shared" ref="C134:C135" si="15">C135</f>
        <v>-6244.8</v>
      </c>
    </row>
    <row r="135" spans="1:3" ht="22.5">
      <c r="A135" s="246" t="s">
        <v>448</v>
      </c>
      <c r="B135" s="247" t="s">
        <v>488</v>
      </c>
      <c r="C135" s="316">
        <f t="shared" si="15"/>
        <v>-6244.8</v>
      </c>
    </row>
    <row r="136" spans="1:3" ht="33.75">
      <c r="A136" s="246" t="s">
        <v>893</v>
      </c>
      <c r="B136" s="247" t="s">
        <v>870</v>
      </c>
      <c r="C136" s="316">
        <f>C44</f>
        <v>-6244.8</v>
      </c>
    </row>
    <row r="137" spans="1:3">
      <c r="A137" s="246" t="s">
        <v>449</v>
      </c>
      <c r="B137" s="247" t="s">
        <v>409</v>
      </c>
      <c r="C137" s="325">
        <f>C139</f>
        <v>-352113.2</v>
      </c>
    </row>
    <row r="138" spans="1:3">
      <c r="A138" s="243"/>
      <c r="B138" s="242" t="s">
        <v>406</v>
      </c>
      <c r="C138" s="326"/>
    </row>
    <row r="139" spans="1:3">
      <c r="A139" s="246" t="s">
        <v>450</v>
      </c>
      <c r="B139" s="247" t="s">
        <v>237</v>
      </c>
      <c r="C139" s="325">
        <f t="shared" ref="C139:C140" si="16">C140</f>
        <v>-352113.2</v>
      </c>
    </row>
    <row r="140" spans="1:3">
      <c r="A140" s="246" t="s">
        <v>451</v>
      </c>
      <c r="B140" s="247" t="s">
        <v>238</v>
      </c>
      <c r="C140" s="325">
        <f t="shared" si="16"/>
        <v>-352113.2</v>
      </c>
    </row>
    <row r="141" spans="1:3" ht="22.5">
      <c r="A141" s="246" t="s">
        <v>452</v>
      </c>
      <c r="B141" s="247" t="s">
        <v>866</v>
      </c>
      <c r="C141" s="316">
        <f>C32+C50+C65+C80+C95+C110</f>
        <v>-352113.2</v>
      </c>
    </row>
    <row r="142" spans="1:3">
      <c r="A142" s="246" t="s">
        <v>453</v>
      </c>
      <c r="B142" s="247" t="s">
        <v>413</v>
      </c>
      <c r="C142" s="325">
        <f t="shared" ref="C142:C145" si="17">C143</f>
        <v>362154.69999999995</v>
      </c>
    </row>
    <row r="143" spans="1:3">
      <c r="A143" s="243"/>
      <c r="B143" s="242" t="s">
        <v>406</v>
      </c>
      <c r="C143" s="326">
        <f t="shared" si="17"/>
        <v>362154.69999999995</v>
      </c>
    </row>
    <row r="144" spans="1:3">
      <c r="A144" s="246" t="s">
        <v>454</v>
      </c>
      <c r="B144" s="247" t="s">
        <v>239</v>
      </c>
      <c r="C144" s="325">
        <f t="shared" si="17"/>
        <v>362154.69999999995</v>
      </c>
    </row>
    <row r="145" spans="1:3">
      <c r="A145" s="248" t="s">
        <v>455</v>
      </c>
      <c r="B145" s="249" t="s">
        <v>240</v>
      </c>
      <c r="C145" s="334">
        <f t="shared" si="17"/>
        <v>362154.69999999995</v>
      </c>
    </row>
    <row r="146" spans="1:3" ht="22.5">
      <c r="A146" s="254" t="s">
        <v>894</v>
      </c>
      <c r="B146" s="255" t="s">
        <v>868</v>
      </c>
      <c r="C146" s="327">
        <f>C37+C55+C70+C85+C100+C130+C115</f>
        <v>362154.69999999995</v>
      </c>
    </row>
  </sheetData>
  <mergeCells count="11">
    <mergeCell ref="A117:B117"/>
    <mergeCell ref="A87:B87"/>
    <mergeCell ref="A17:B17"/>
    <mergeCell ref="A21:A22"/>
    <mergeCell ref="B21:B22"/>
    <mergeCell ref="A102:B102"/>
    <mergeCell ref="C21:C22"/>
    <mergeCell ref="A24:B24"/>
    <mergeCell ref="A39:B39"/>
    <mergeCell ref="A57:B57"/>
    <mergeCell ref="A72:B72"/>
  </mergeCells>
  <pageMargins left="0.70866141732283472" right="0.70866141732283472" top="0.74803149606299213" bottom="0.74803149606299213" header="0.31496062992125984" footer="0.31496062992125984"/>
  <pageSetup paperSize="9" scale="83" fitToHeight="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T141"/>
  <sheetViews>
    <sheetView view="pageBreakPreview" zoomScaleSheetLayoutView="100" workbookViewId="0">
      <selection activeCell="B5" sqref="B5"/>
    </sheetView>
  </sheetViews>
  <sheetFormatPr defaultRowHeight="11.25"/>
  <cols>
    <col min="1" max="1" width="32.42578125" style="239" customWidth="1"/>
    <col min="2" max="2" width="60" style="239" customWidth="1"/>
    <col min="3" max="4" width="14.28515625" style="320" customWidth="1"/>
    <col min="5" max="240" width="9.140625" style="239"/>
    <col min="241" max="241" width="32.42578125" style="239" customWidth="1"/>
    <col min="242" max="242" width="56.5703125" style="239" customWidth="1"/>
    <col min="243" max="243" width="20.85546875" style="239" customWidth="1"/>
    <col min="244" max="496" width="9.140625" style="239"/>
    <col min="497" max="497" width="32.42578125" style="239" customWidth="1"/>
    <col min="498" max="498" width="56.5703125" style="239" customWidth="1"/>
    <col min="499" max="499" width="20.85546875" style="239" customWidth="1"/>
    <col min="500" max="752" width="9.140625" style="239"/>
    <col min="753" max="753" width="32.42578125" style="239" customWidth="1"/>
    <col min="754" max="754" width="56.5703125" style="239" customWidth="1"/>
    <col min="755" max="755" width="20.85546875" style="239" customWidth="1"/>
    <col min="756" max="1008" width="9.140625" style="239"/>
    <col min="1009" max="1009" width="32.42578125" style="239" customWidth="1"/>
    <col min="1010" max="1010" width="56.5703125" style="239" customWidth="1"/>
    <col min="1011" max="1011" width="20.85546875" style="239" customWidth="1"/>
    <col min="1012" max="1264" width="9.140625" style="239"/>
    <col min="1265" max="1265" width="32.42578125" style="239" customWidth="1"/>
    <col min="1266" max="1266" width="56.5703125" style="239" customWidth="1"/>
    <col min="1267" max="1267" width="20.85546875" style="239" customWidth="1"/>
    <col min="1268" max="1520" width="9.140625" style="239"/>
    <col min="1521" max="1521" width="32.42578125" style="239" customWidth="1"/>
    <col min="1522" max="1522" width="56.5703125" style="239" customWidth="1"/>
    <col min="1523" max="1523" width="20.85546875" style="239" customWidth="1"/>
    <col min="1524" max="1776" width="9.140625" style="239"/>
    <col min="1777" max="1777" width="32.42578125" style="239" customWidth="1"/>
    <col min="1778" max="1778" width="56.5703125" style="239" customWidth="1"/>
    <col min="1779" max="1779" width="20.85546875" style="239" customWidth="1"/>
    <col min="1780" max="2032" width="9.140625" style="239"/>
    <col min="2033" max="2033" width="32.42578125" style="239" customWidth="1"/>
    <col min="2034" max="2034" width="56.5703125" style="239" customWidth="1"/>
    <col min="2035" max="2035" width="20.85546875" style="239" customWidth="1"/>
    <col min="2036" max="2288" width="9.140625" style="239"/>
    <col min="2289" max="2289" width="32.42578125" style="239" customWidth="1"/>
    <col min="2290" max="2290" width="56.5703125" style="239" customWidth="1"/>
    <col min="2291" max="2291" width="20.85546875" style="239" customWidth="1"/>
    <col min="2292" max="2544" width="9.140625" style="239"/>
    <col min="2545" max="2545" width="32.42578125" style="239" customWidth="1"/>
    <col min="2546" max="2546" width="56.5703125" style="239" customWidth="1"/>
    <col min="2547" max="2547" width="20.85546875" style="239" customWidth="1"/>
    <col min="2548" max="2800" width="9.140625" style="239"/>
    <col min="2801" max="2801" width="32.42578125" style="239" customWidth="1"/>
    <col min="2802" max="2802" width="56.5703125" style="239" customWidth="1"/>
    <col min="2803" max="2803" width="20.85546875" style="239" customWidth="1"/>
    <col min="2804" max="3056" width="9.140625" style="239"/>
    <col min="3057" max="3057" width="32.42578125" style="239" customWidth="1"/>
    <col min="3058" max="3058" width="56.5703125" style="239" customWidth="1"/>
    <col min="3059" max="3059" width="20.85546875" style="239" customWidth="1"/>
    <col min="3060" max="3312" width="9.140625" style="239"/>
    <col min="3313" max="3313" width="32.42578125" style="239" customWidth="1"/>
    <col min="3314" max="3314" width="56.5703125" style="239" customWidth="1"/>
    <col min="3315" max="3315" width="20.85546875" style="239" customWidth="1"/>
    <col min="3316" max="3568" width="9.140625" style="239"/>
    <col min="3569" max="3569" width="32.42578125" style="239" customWidth="1"/>
    <col min="3570" max="3570" width="56.5703125" style="239" customWidth="1"/>
    <col min="3571" max="3571" width="20.85546875" style="239" customWidth="1"/>
    <col min="3572" max="3824" width="9.140625" style="239"/>
    <col min="3825" max="3825" width="32.42578125" style="239" customWidth="1"/>
    <col min="3826" max="3826" width="56.5703125" style="239" customWidth="1"/>
    <col min="3827" max="3827" width="20.85546875" style="239" customWidth="1"/>
    <col min="3828" max="4080" width="9.140625" style="239"/>
    <col min="4081" max="4081" width="32.42578125" style="239" customWidth="1"/>
    <col min="4082" max="4082" width="56.5703125" style="239" customWidth="1"/>
    <col min="4083" max="4083" width="20.85546875" style="239" customWidth="1"/>
    <col min="4084" max="4336" width="9.140625" style="239"/>
    <col min="4337" max="4337" width="32.42578125" style="239" customWidth="1"/>
    <col min="4338" max="4338" width="56.5703125" style="239" customWidth="1"/>
    <col min="4339" max="4339" width="20.85546875" style="239" customWidth="1"/>
    <col min="4340" max="4592" width="9.140625" style="239"/>
    <col min="4593" max="4593" width="32.42578125" style="239" customWidth="1"/>
    <col min="4594" max="4594" width="56.5703125" style="239" customWidth="1"/>
    <col min="4595" max="4595" width="20.85546875" style="239" customWidth="1"/>
    <col min="4596" max="4848" width="9.140625" style="239"/>
    <col min="4849" max="4849" width="32.42578125" style="239" customWidth="1"/>
    <col min="4850" max="4850" width="56.5703125" style="239" customWidth="1"/>
    <col min="4851" max="4851" width="20.85546875" style="239" customWidth="1"/>
    <col min="4852" max="5104" width="9.140625" style="239"/>
    <col min="5105" max="5105" width="32.42578125" style="239" customWidth="1"/>
    <col min="5106" max="5106" width="56.5703125" style="239" customWidth="1"/>
    <col min="5107" max="5107" width="20.85546875" style="239" customWidth="1"/>
    <col min="5108" max="5360" width="9.140625" style="239"/>
    <col min="5361" max="5361" width="32.42578125" style="239" customWidth="1"/>
    <col min="5362" max="5362" width="56.5703125" style="239" customWidth="1"/>
    <col min="5363" max="5363" width="20.85546875" style="239" customWidth="1"/>
    <col min="5364" max="5616" width="9.140625" style="239"/>
    <col min="5617" max="5617" width="32.42578125" style="239" customWidth="1"/>
    <col min="5618" max="5618" width="56.5703125" style="239" customWidth="1"/>
    <col min="5619" max="5619" width="20.85546875" style="239" customWidth="1"/>
    <col min="5620" max="5872" width="9.140625" style="239"/>
    <col min="5873" max="5873" width="32.42578125" style="239" customWidth="1"/>
    <col min="5874" max="5874" width="56.5703125" style="239" customWidth="1"/>
    <col min="5875" max="5875" width="20.85546875" style="239" customWidth="1"/>
    <col min="5876" max="6128" width="9.140625" style="239"/>
    <col min="6129" max="6129" width="32.42578125" style="239" customWidth="1"/>
    <col min="6130" max="6130" width="56.5703125" style="239" customWidth="1"/>
    <col min="6131" max="6131" width="20.85546875" style="239" customWidth="1"/>
    <col min="6132" max="6384" width="9.140625" style="239"/>
    <col min="6385" max="6385" width="32.42578125" style="239" customWidth="1"/>
    <col min="6386" max="6386" width="56.5703125" style="239" customWidth="1"/>
    <col min="6387" max="6387" width="20.85546875" style="239" customWidth="1"/>
    <col min="6388" max="6640" width="9.140625" style="239"/>
    <col min="6641" max="6641" width="32.42578125" style="239" customWidth="1"/>
    <col min="6642" max="6642" width="56.5703125" style="239" customWidth="1"/>
    <col min="6643" max="6643" width="20.85546875" style="239" customWidth="1"/>
    <col min="6644" max="6896" width="9.140625" style="239"/>
    <col min="6897" max="6897" width="32.42578125" style="239" customWidth="1"/>
    <col min="6898" max="6898" width="56.5703125" style="239" customWidth="1"/>
    <col min="6899" max="6899" width="20.85546875" style="239" customWidth="1"/>
    <col min="6900" max="7152" width="9.140625" style="239"/>
    <col min="7153" max="7153" width="32.42578125" style="239" customWidth="1"/>
    <col min="7154" max="7154" width="56.5703125" style="239" customWidth="1"/>
    <col min="7155" max="7155" width="20.85546875" style="239" customWidth="1"/>
    <col min="7156" max="7408" width="9.140625" style="239"/>
    <col min="7409" max="7409" width="32.42578125" style="239" customWidth="1"/>
    <col min="7410" max="7410" width="56.5703125" style="239" customWidth="1"/>
    <col min="7411" max="7411" width="20.85546875" style="239" customWidth="1"/>
    <col min="7412" max="7664" width="9.140625" style="239"/>
    <col min="7665" max="7665" width="32.42578125" style="239" customWidth="1"/>
    <col min="7666" max="7666" width="56.5703125" style="239" customWidth="1"/>
    <col min="7667" max="7667" width="20.85546875" style="239" customWidth="1"/>
    <col min="7668" max="7920" width="9.140625" style="239"/>
    <col min="7921" max="7921" width="32.42578125" style="239" customWidth="1"/>
    <col min="7922" max="7922" width="56.5703125" style="239" customWidth="1"/>
    <col min="7923" max="7923" width="20.85546875" style="239" customWidth="1"/>
    <col min="7924" max="8176" width="9.140625" style="239"/>
    <col min="8177" max="8177" width="32.42578125" style="239" customWidth="1"/>
    <col min="8178" max="8178" width="56.5703125" style="239" customWidth="1"/>
    <col min="8179" max="8179" width="20.85546875" style="239" customWidth="1"/>
    <col min="8180" max="8432" width="9.140625" style="239"/>
    <col min="8433" max="8433" width="32.42578125" style="239" customWidth="1"/>
    <col min="8434" max="8434" width="56.5703125" style="239" customWidth="1"/>
    <col min="8435" max="8435" width="20.85546875" style="239" customWidth="1"/>
    <col min="8436" max="8688" width="9.140625" style="239"/>
    <col min="8689" max="8689" width="32.42578125" style="239" customWidth="1"/>
    <col min="8690" max="8690" width="56.5703125" style="239" customWidth="1"/>
    <col min="8691" max="8691" width="20.85546875" style="239" customWidth="1"/>
    <col min="8692" max="8944" width="9.140625" style="239"/>
    <col min="8945" max="8945" width="32.42578125" style="239" customWidth="1"/>
    <col min="8946" max="8946" width="56.5703125" style="239" customWidth="1"/>
    <col min="8947" max="8947" width="20.85546875" style="239" customWidth="1"/>
    <col min="8948" max="9200" width="9.140625" style="239"/>
    <col min="9201" max="9201" width="32.42578125" style="239" customWidth="1"/>
    <col min="9202" max="9202" width="56.5703125" style="239" customWidth="1"/>
    <col min="9203" max="9203" width="20.85546875" style="239" customWidth="1"/>
    <col min="9204" max="9456" width="9.140625" style="239"/>
    <col min="9457" max="9457" width="32.42578125" style="239" customWidth="1"/>
    <col min="9458" max="9458" width="56.5703125" style="239" customWidth="1"/>
    <col min="9459" max="9459" width="20.85546875" style="239" customWidth="1"/>
    <col min="9460" max="9712" width="9.140625" style="239"/>
    <col min="9713" max="9713" width="32.42578125" style="239" customWidth="1"/>
    <col min="9714" max="9714" width="56.5703125" style="239" customWidth="1"/>
    <col min="9715" max="9715" width="20.85546875" style="239" customWidth="1"/>
    <col min="9716" max="9968" width="9.140625" style="239"/>
    <col min="9969" max="9969" width="32.42578125" style="239" customWidth="1"/>
    <col min="9970" max="9970" width="56.5703125" style="239" customWidth="1"/>
    <col min="9971" max="9971" width="20.85546875" style="239" customWidth="1"/>
    <col min="9972" max="10224" width="9.140625" style="239"/>
    <col min="10225" max="10225" width="32.42578125" style="239" customWidth="1"/>
    <col min="10226" max="10226" width="56.5703125" style="239" customWidth="1"/>
    <col min="10227" max="10227" width="20.85546875" style="239" customWidth="1"/>
    <col min="10228" max="10480" width="9.140625" style="239"/>
    <col min="10481" max="10481" width="32.42578125" style="239" customWidth="1"/>
    <col min="10482" max="10482" width="56.5703125" style="239" customWidth="1"/>
    <col min="10483" max="10483" width="20.85546875" style="239" customWidth="1"/>
    <col min="10484" max="10736" width="9.140625" style="239"/>
    <col min="10737" max="10737" width="32.42578125" style="239" customWidth="1"/>
    <col min="10738" max="10738" width="56.5703125" style="239" customWidth="1"/>
    <col min="10739" max="10739" width="20.85546875" style="239" customWidth="1"/>
    <col min="10740" max="10992" width="9.140625" style="239"/>
    <col min="10993" max="10993" width="32.42578125" style="239" customWidth="1"/>
    <col min="10994" max="10994" width="56.5703125" style="239" customWidth="1"/>
    <col min="10995" max="10995" width="20.85546875" style="239" customWidth="1"/>
    <col min="10996" max="11248" width="9.140625" style="239"/>
    <col min="11249" max="11249" width="32.42578125" style="239" customWidth="1"/>
    <col min="11250" max="11250" width="56.5703125" style="239" customWidth="1"/>
    <col min="11251" max="11251" width="20.85546875" style="239" customWidth="1"/>
    <col min="11252" max="11504" width="9.140625" style="239"/>
    <col min="11505" max="11505" width="32.42578125" style="239" customWidth="1"/>
    <col min="11506" max="11506" width="56.5703125" style="239" customWidth="1"/>
    <col min="11507" max="11507" width="20.85546875" style="239" customWidth="1"/>
    <col min="11508" max="11760" width="9.140625" style="239"/>
    <col min="11761" max="11761" width="32.42578125" style="239" customWidth="1"/>
    <col min="11762" max="11762" width="56.5703125" style="239" customWidth="1"/>
    <col min="11763" max="11763" width="20.85546875" style="239" customWidth="1"/>
    <col min="11764" max="12016" width="9.140625" style="239"/>
    <col min="12017" max="12017" width="32.42578125" style="239" customWidth="1"/>
    <col min="12018" max="12018" width="56.5703125" style="239" customWidth="1"/>
    <col min="12019" max="12019" width="20.85546875" style="239" customWidth="1"/>
    <col min="12020" max="12272" width="9.140625" style="239"/>
    <col min="12273" max="12273" width="32.42578125" style="239" customWidth="1"/>
    <col min="12274" max="12274" width="56.5703125" style="239" customWidth="1"/>
    <col min="12275" max="12275" width="20.85546875" style="239" customWidth="1"/>
    <col min="12276" max="12528" width="9.140625" style="239"/>
    <col min="12529" max="12529" width="32.42578125" style="239" customWidth="1"/>
    <col min="12530" max="12530" width="56.5703125" style="239" customWidth="1"/>
    <col min="12531" max="12531" width="20.85546875" style="239" customWidth="1"/>
    <col min="12532" max="12784" width="9.140625" style="239"/>
    <col min="12785" max="12785" width="32.42578125" style="239" customWidth="1"/>
    <col min="12786" max="12786" width="56.5703125" style="239" customWidth="1"/>
    <col min="12787" max="12787" width="20.85546875" style="239" customWidth="1"/>
    <col min="12788" max="13040" width="9.140625" style="239"/>
    <col min="13041" max="13041" width="32.42578125" style="239" customWidth="1"/>
    <col min="13042" max="13042" width="56.5703125" style="239" customWidth="1"/>
    <col min="13043" max="13043" width="20.85546875" style="239" customWidth="1"/>
    <col min="13044" max="13296" width="9.140625" style="239"/>
    <col min="13297" max="13297" width="32.42578125" style="239" customWidth="1"/>
    <col min="13298" max="13298" width="56.5703125" style="239" customWidth="1"/>
    <col min="13299" max="13299" width="20.85546875" style="239" customWidth="1"/>
    <col min="13300" max="13552" width="9.140625" style="239"/>
    <col min="13553" max="13553" width="32.42578125" style="239" customWidth="1"/>
    <col min="13554" max="13554" width="56.5703125" style="239" customWidth="1"/>
    <col min="13555" max="13555" width="20.85546875" style="239" customWidth="1"/>
    <col min="13556" max="13808" width="9.140625" style="239"/>
    <col min="13809" max="13809" width="32.42578125" style="239" customWidth="1"/>
    <col min="13810" max="13810" width="56.5703125" style="239" customWidth="1"/>
    <col min="13811" max="13811" width="20.85546875" style="239" customWidth="1"/>
    <col min="13812" max="14064" width="9.140625" style="239"/>
    <col min="14065" max="14065" width="32.42578125" style="239" customWidth="1"/>
    <col min="14066" max="14066" width="56.5703125" style="239" customWidth="1"/>
    <col min="14067" max="14067" width="20.85546875" style="239" customWidth="1"/>
    <col min="14068" max="14320" width="9.140625" style="239"/>
    <col min="14321" max="14321" width="32.42578125" style="239" customWidth="1"/>
    <col min="14322" max="14322" width="56.5703125" style="239" customWidth="1"/>
    <col min="14323" max="14323" width="20.85546875" style="239" customWidth="1"/>
    <col min="14324" max="14576" width="9.140625" style="239"/>
    <col min="14577" max="14577" width="32.42578125" style="239" customWidth="1"/>
    <col min="14578" max="14578" width="56.5703125" style="239" customWidth="1"/>
    <col min="14579" max="14579" width="20.85546875" style="239" customWidth="1"/>
    <col min="14580" max="14832" width="9.140625" style="239"/>
    <col min="14833" max="14833" width="32.42578125" style="239" customWidth="1"/>
    <col min="14834" max="14834" width="56.5703125" style="239" customWidth="1"/>
    <col min="14835" max="14835" width="20.85546875" style="239" customWidth="1"/>
    <col min="14836" max="15088" width="9.140625" style="239"/>
    <col min="15089" max="15089" width="32.42578125" style="239" customWidth="1"/>
    <col min="15090" max="15090" width="56.5703125" style="239" customWidth="1"/>
    <col min="15091" max="15091" width="20.85546875" style="239" customWidth="1"/>
    <col min="15092" max="15344" width="9.140625" style="239"/>
    <col min="15345" max="15345" width="32.42578125" style="239" customWidth="1"/>
    <col min="15346" max="15346" width="56.5703125" style="239" customWidth="1"/>
    <col min="15347" max="15347" width="20.85546875" style="239" customWidth="1"/>
    <col min="15348" max="15600" width="9.140625" style="239"/>
    <col min="15601" max="15601" width="32.42578125" style="239" customWidth="1"/>
    <col min="15602" max="15602" width="56.5703125" style="239" customWidth="1"/>
    <col min="15603" max="15603" width="20.85546875" style="239" customWidth="1"/>
    <col min="15604" max="15856" width="9.140625" style="239"/>
    <col min="15857" max="15857" width="32.42578125" style="239" customWidth="1"/>
    <col min="15858" max="15858" width="56.5703125" style="239" customWidth="1"/>
    <col min="15859" max="15859" width="20.85546875" style="239" customWidth="1"/>
    <col min="15860" max="16112" width="9.140625" style="239"/>
    <col min="16113" max="16113" width="32.42578125" style="239" customWidth="1"/>
    <col min="16114" max="16114" width="56.5703125" style="239" customWidth="1"/>
    <col min="16115" max="16115" width="20.85546875" style="239" customWidth="1"/>
    <col min="16116" max="16384" width="9.140625" style="239"/>
  </cols>
  <sheetData>
    <row r="1" spans="1:20" ht="12.75">
      <c r="B1" s="471" t="s">
        <v>966</v>
      </c>
      <c r="C1" s="317"/>
      <c r="D1" s="317"/>
    </row>
    <row r="2" spans="1:20" ht="12.75" customHeight="1">
      <c r="B2" s="297" t="s">
        <v>754</v>
      </c>
      <c r="C2" s="318"/>
      <c r="D2" s="318"/>
    </row>
    <row r="3" spans="1:20">
      <c r="B3" s="297" t="s">
        <v>840</v>
      </c>
      <c r="C3" s="319"/>
      <c r="D3" s="319"/>
    </row>
    <row r="4" spans="1:20">
      <c r="B4" s="297" t="s">
        <v>751</v>
      </c>
      <c r="C4" s="319"/>
      <c r="D4" s="319"/>
    </row>
    <row r="5" spans="1:20">
      <c r="B5" s="297" t="s">
        <v>841</v>
      </c>
      <c r="C5" s="319"/>
      <c r="D5" s="319"/>
    </row>
    <row r="6" spans="1:20" ht="12.75" customHeight="1">
      <c r="B6" s="297" t="s">
        <v>892</v>
      </c>
    </row>
    <row r="7" spans="1:20" ht="12.75" customHeight="1">
      <c r="B7" s="297" t="s">
        <v>842</v>
      </c>
    </row>
    <row r="8" spans="1:20">
      <c r="B8" s="268"/>
      <c r="C8" s="319"/>
      <c r="D8" s="319"/>
    </row>
    <row r="14" spans="1:20" ht="27.75" customHeight="1">
      <c r="A14" s="581" t="s">
        <v>895</v>
      </c>
      <c r="B14" s="581"/>
      <c r="C14" s="321"/>
      <c r="D14" s="321"/>
      <c r="E14" s="238"/>
      <c r="F14" s="238"/>
      <c r="G14" s="238"/>
      <c r="H14" s="238"/>
      <c r="I14" s="238"/>
      <c r="J14" s="238"/>
      <c r="K14" s="238"/>
      <c r="L14" s="238"/>
      <c r="M14" s="238"/>
      <c r="N14" s="238"/>
      <c r="O14" s="238"/>
      <c r="P14" s="238"/>
      <c r="Q14" s="238"/>
      <c r="R14" s="238"/>
      <c r="S14" s="238"/>
      <c r="T14" s="238"/>
    </row>
    <row r="16" spans="1:20" ht="15">
      <c r="B16" s="465" t="s">
        <v>896</v>
      </c>
    </row>
    <row r="18" spans="1:4">
      <c r="A18" s="582" t="s">
        <v>234</v>
      </c>
      <c r="B18" s="582" t="s">
        <v>456</v>
      </c>
      <c r="C18" s="574" t="s">
        <v>545</v>
      </c>
      <c r="D18" s="574" t="s">
        <v>546</v>
      </c>
    </row>
    <row r="19" spans="1:4">
      <c r="A19" s="583"/>
      <c r="B19" s="583"/>
      <c r="C19" s="575"/>
      <c r="D19" s="575"/>
    </row>
    <row r="20" spans="1:4" ht="12" thickBot="1">
      <c r="A20" s="240" t="s">
        <v>402</v>
      </c>
      <c r="B20" s="241" t="s">
        <v>403</v>
      </c>
      <c r="C20" s="322" t="s">
        <v>404</v>
      </c>
      <c r="D20" s="322" t="s">
        <v>404</v>
      </c>
    </row>
    <row r="21" spans="1:4" ht="26.25" customHeight="1">
      <c r="A21" s="576" t="s">
        <v>825</v>
      </c>
      <c r="B21" s="577"/>
    </row>
    <row r="22" spans="1:4" ht="12">
      <c r="A22" s="258" t="s">
        <v>458</v>
      </c>
      <c r="B22" s="261" t="s">
        <v>405</v>
      </c>
      <c r="C22" s="323">
        <f>C24</f>
        <v>90249.2</v>
      </c>
      <c r="D22" s="323">
        <f>D24</f>
        <v>90123.199999999997</v>
      </c>
    </row>
    <row r="23" spans="1:4" ht="24.75" customHeight="1">
      <c r="A23" s="259"/>
      <c r="B23" s="262" t="s">
        <v>406</v>
      </c>
      <c r="C23" s="324"/>
      <c r="D23" s="324"/>
    </row>
    <row r="24" spans="1:4">
      <c r="A24" s="260" t="s">
        <v>407</v>
      </c>
      <c r="B24" s="257" t="s">
        <v>236</v>
      </c>
      <c r="C24" s="325">
        <f>C25+C30</f>
        <v>90249.2</v>
      </c>
      <c r="D24" s="325">
        <f>D25+D30</f>
        <v>90123.199999999997</v>
      </c>
    </row>
    <row r="25" spans="1:4">
      <c r="A25" s="246" t="s">
        <v>408</v>
      </c>
      <c r="B25" s="247" t="s">
        <v>409</v>
      </c>
      <c r="C25" s="325">
        <f>C27</f>
        <v>-8195.7999999999993</v>
      </c>
      <c r="D25" s="325">
        <f>D27</f>
        <v>-8195.6</v>
      </c>
    </row>
    <row r="26" spans="1:4">
      <c r="A26" s="243"/>
      <c r="B26" s="242" t="s">
        <v>406</v>
      </c>
      <c r="C26" s="326"/>
      <c r="D26" s="326"/>
    </row>
    <row r="27" spans="1:4">
      <c r="A27" s="246" t="s">
        <v>410</v>
      </c>
      <c r="B27" s="247" t="s">
        <v>237</v>
      </c>
      <c r="C27" s="325">
        <f t="shared" ref="C27:D28" si="0">C28</f>
        <v>-8195.7999999999993</v>
      </c>
      <c r="D27" s="325">
        <f t="shared" si="0"/>
        <v>-8195.6</v>
      </c>
    </row>
    <row r="28" spans="1:4">
      <c r="A28" s="246" t="s">
        <v>411</v>
      </c>
      <c r="B28" s="247" t="s">
        <v>238</v>
      </c>
      <c r="C28" s="325">
        <f t="shared" si="0"/>
        <v>-8195.7999999999993</v>
      </c>
      <c r="D28" s="325">
        <f t="shared" si="0"/>
        <v>-8195.6</v>
      </c>
    </row>
    <row r="29" spans="1:4" ht="26.25" customHeight="1">
      <c r="A29" s="246" t="s">
        <v>865</v>
      </c>
      <c r="B29" s="247" t="s">
        <v>866</v>
      </c>
      <c r="C29" s="316">
        <v>-8195.7999999999993</v>
      </c>
      <c r="D29" s="316">
        <v>-8195.6</v>
      </c>
    </row>
    <row r="30" spans="1:4">
      <c r="A30" s="246" t="s">
        <v>412</v>
      </c>
      <c r="B30" s="247" t="s">
        <v>413</v>
      </c>
      <c r="C30" s="325">
        <f t="shared" ref="C30:D33" si="1">C31</f>
        <v>98445</v>
      </c>
      <c r="D30" s="325">
        <f t="shared" si="1"/>
        <v>98318.8</v>
      </c>
    </row>
    <row r="31" spans="1:4">
      <c r="A31" s="243"/>
      <c r="B31" s="242" t="s">
        <v>406</v>
      </c>
      <c r="C31" s="326">
        <f t="shared" si="1"/>
        <v>98445</v>
      </c>
      <c r="D31" s="326">
        <f t="shared" si="1"/>
        <v>98318.8</v>
      </c>
    </row>
    <row r="32" spans="1:4">
      <c r="A32" s="246" t="s">
        <v>414</v>
      </c>
      <c r="B32" s="247" t="s">
        <v>239</v>
      </c>
      <c r="C32" s="325">
        <f t="shared" si="1"/>
        <v>98445</v>
      </c>
      <c r="D32" s="325">
        <f t="shared" si="1"/>
        <v>98318.8</v>
      </c>
    </row>
    <row r="33" spans="1:4">
      <c r="A33" s="246" t="s">
        <v>415</v>
      </c>
      <c r="B33" s="247" t="s">
        <v>240</v>
      </c>
      <c r="C33" s="325">
        <f t="shared" si="1"/>
        <v>98445</v>
      </c>
      <c r="D33" s="325">
        <f t="shared" si="1"/>
        <v>98318.8</v>
      </c>
    </row>
    <row r="34" spans="1:4" ht="22.5">
      <c r="A34" s="248" t="s">
        <v>867</v>
      </c>
      <c r="B34" s="249" t="s">
        <v>868</v>
      </c>
      <c r="C34" s="324">
        <v>98445</v>
      </c>
      <c r="D34" s="324">
        <v>98318.8</v>
      </c>
    </row>
    <row r="35" spans="1:4">
      <c r="A35" s="254"/>
      <c r="B35" s="255"/>
      <c r="C35" s="327"/>
      <c r="D35" s="327"/>
    </row>
    <row r="36" spans="1:4" ht="24" customHeight="1">
      <c r="A36" s="578" t="s">
        <v>873</v>
      </c>
      <c r="B36" s="579"/>
    </row>
    <row r="37" spans="1:4" ht="19.5" customHeight="1">
      <c r="A37" s="258" t="s">
        <v>457</v>
      </c>
      <c r="B37" s="253" t="s">
        <v>405</v>
      </c>
      <c r="C37" s="323">
        <f>C42+C39</f>
        <v>-202786.3</v>
      </c>
      <c r="D37" s="323">
        <f>D42+D39</f>
        <v>-211785.60000000001</v>
      </c>
    </row>
    <row r="38" spans="1:4" ht="13.5" customHeight="1">
      <c r="A38" s="259"/>
      <c r="B38" s="262" t="s">
        <v>406</v>
      </c>
      <c r="C38" s="324"/>
      <c r="D38" s="324"/>
    </row>
    <row r="39" spans="1:4" ht="22.5">
      <c r="A39" s="260" t="s">
        <v>416</v>
      </c>
      <c r="B39" s="257" t="s">
        <v>235</v>
      </c>
      <c r="C39" s="316">
        <f t="shared" ref="C39:D40" si="2">C40</f>
        <v>-8326.4</v>
      </c>
      <c r="D39" s="316">
        <f t="shared" si="2"/>
        <v>0</v>
      </c>
    </row>
    <row r="40" spans="1:4" ht="22.5">
      <c r="A40" s="246" t="s">
        <v>417</v>
      </c>
      <c r="B40" s="247" t="s">
        <v>488</v>
      </c>
      <c r="C40" s="316">
        <f t="shared" si="2"/>
        <v>-8326.4</v>
      </c>
      <c r="D40" s="316">
        <f t="shared" si="2"/>
        <v>0</v>
      </c>
    </row>
    <row r="41" spans="1:4" ht="28.5" customHeight="1">
      <c r="A41" s="246" t="s">
        <v>869</v>
      </c>
      <c r="B41" s="247" t="s">
        <v>870</v>
      </c>
      <c r="C41" s="316">
        <v>-8326.4</v>
      </c>
      <c r="D41" s="316">
        <v>0</v>
      </c>
    </row>
    <row r="42" spans="1:4">
      <c r="A42" s="244" t="s">
        <v>418</v>
      </c>
      <c r="B42" s="245" t="s">
        <v>236</v>
      </c>
      <c r="C42" s="328">
        <f>C43+C48</f>
        <v>-194459.9</v>
      </c>
      <c r="D42" s="328">
        <f>D43+D48</f>
        <v>-211785.60000000001</v>
      </c>
    </row>
    <row r="43" spans="1:4">
      <c r="A43" s="246" t="s">
        <v>419</v>
      </c>
      <c r="B43" s="247" t="s">
        <v>409</v>
      </c>
      <c r="C43" s="325">
        <f>C45</f>
        <v>-208039.9</v>
      </c>
      <c r="D43" s="325">
        <f>D45</f>
        <v>-217327.4</v>
      </c>
    </row>
    <row r="44" spans="1:4">
      <c r="A44" s="243"/>
      <c r="B44" s="242" t="s">
        <v>406</v>
      </c>
      <c r="C44" s="326"/>
      <c r="D44" s="326"/>
    </row>
    <row r="45" spans="1:4">
      <c r="A45" s="246" t="s">
        <v>420</v>
      </c>
      <c r="B45" s="247" t="s">
        <v>237</v>
      </c>
      <c r="C45" s="325">
        <f t="shared" ref="C45:D46" si="3">C46</f>
        <v>-208039.9</v>
      </c>
      <c r="D45" s="325">
        <f t="shared" si="3"/>
        <v>-217327.4</v>
      </c>
    </row>
    <row r="46" spans="1:4">
      <c r="A46" s="246" t="s">
        <v>421</v>
      </c>
      <c r="B46" s="247" t="s">
        <v>238</v>
      </c>
      <c r="C46" s="325">
        <f t="shared" si="3"/>
        <v>-208039.9</v>
      </c>
      <c r="D46" s="325">
        <f t="shared" si="3"/>
        <v>-217327.4</v>
      </c>
    </row>
    <row r="47" spans="1:4" ht="22.5">
      <c r="A47" s="246" t="s">
        <v>871</v>
      </c>
      <c r="B47" s="247" t="s">
        <v>866</v>
      </c>
      <c r="C47" s="316">
        <v>-208039.9</v>
      </c>
      <c r="D47" s="316">
        <v>-217327.4</v>
      </c>
    </row>
    <row r="48" spans="1:4">
      <c r="A48" s="246" t="s">
        <v>422</v>
      </c>
      <c r="B48" s="247" t="s">
        <v>413</v>
      </c>
      <c r="C48" s="325">
        <f t="shared" ref="C48:D51" si="4">C49</f>
        <v>13580</v>
      </c>
      <c r="D48" s="325">
        <f t="shared" si="4"/>
        <v>5541.8</v>
      </c>
    </row>
    <row r="49" spans="1:4">
      <c r="A49" s="243"/>
      <c r="B49" s="242" t="s">
        <v>406</v>
      </c>
      <c r="C49" s="326">
        <f t="shared" si="4"/>
        <v>13580</v>
      </c>
      <c r="D49" s="326">
        <f t="shared" si="4"/>
        <v>5541.8</v>
      </c>
    </row>
    <row r="50" spans="1:4">
      <c r="A50" s="246" t="s">
        <v>423</v>
      </c>
      <c r="B50" s="247" t="s">
        <v>239</v>
      </c>
      <c r="C50" s="325">
        <f t="shared" si="4"/>
        <v>13580</v>
      </c>
      <c r="D50" s="325">
        <f t="shared" si="4"/>
        <v>5541.8</v>
      </c>
    </row>
    <row r="51" spans="1:4">
      <c r="A51" s="246" t="s">
        <v>424</v>
      </c>
      <c r="B51" s="247" t="s">
        <v>240</v>
      </c>
      <c r="C51" s="325">
        <f t="shared" si="4"/>
        <v>13580</v>
      </c>
      <c r="D51" s="325">
        <f t="shared" si="4"/>
        <v>5541.8</v>
      </c>
    </row>
    <row r="52" spans="1:4" ht="22.5">
      <c r="A52" s="248" t="s">
        <v>872</v>
      </c>
      <c r="B52" s="249" t="s">
        <v>868</v>
      </c>
      <c r="C52" s="324">
        <v>13580</v>
      </c>
      <c r="D52" s="324">
        <v>5541.8</v>
      </c>
    </row>
    <row r="53" spans="1:4">
      <c r="A53" s="254"/>
      <c r="B53" s="255"/>
      <c r="C53" s="327"/>
      <c r="D53" s="327"/>
    </row>
    <row r="54" spans="1:4" ht="22.5" customHeight="1">
      <c r="A54" s="578" t="s">
        <v>874</v>
      </c>
      <c r="B54" s="579"/>
    </row>
    <row r="55" spans="1:4" ht="20.25" customHeight="1">
      <c r="A55" s="258" t="s">
        <v>459</v>
      </c>
      <c r="B55" s="253" t="s">
        <v>405</v>
      </c>
      <c r="C55" s="323">
        <f>C57</f>
        <v>47014.3</v>
      </c>
      <c r="D55" s="323">
        <f>D57</f>
        <v>47014.3</v>
      </c>
    </row>
    <row r="56" spans="1:4" ht="15.75" customHeight="1">
      <c r="A56" s="258"/>
      <c r="B56" s="265" t="s">
        <v>406</v>
      </c>
      <c r="C56" s="329"/>
      <c r="D56" s="329"/>
    </row>
    <row r="57" spans="1:4">
      <c r="A57" s="254" t="s">
        <v>425</v>
      </c>
      <c r="B57" s="263" t="s">
        <v>236</v>
      </c>
      <c r="C57" s="325">
        <f>C58+C63</f>
        <v>47014.3</v>
      </c>
      <c r="D57" s="325">
        <f>D58+D63</f>
        <v>47014.3</v>
      </c>
    </row>
    <row r="58" spans="1:4">
      <c r="A58" s="254" t="s">
        <v>426</v>
      </c>
      <c r="B58" s="263" t="s">
        <v>409</v>
      </c>
      <c r="C58" s="325">
        <f>C60</f>
        <v>-100566.7</v>
      </c>
      <c r="D58" s="325">
        <f>D60</f>
        <v>-100566.7</v>
      </c>
    </row>
    <row r="59" spans="1:4">
      <c r="A59" s="250"/>
      <c r="B59" s="242" t="s">
        <v>406</v>
      </c>
      <c r="C59" s="326"/>
      <c r="D59" s="326"/>
    </row>
    <row r="60" spans="1:4">
      <c r="A60" s="246" t="s">
        <v>427</v>
      </c>
      <c r="B60" s="247" t="s">
        <v>237</v>
      </c>
      <c r="C60" s="325">
        <f t="shared" ref="C60:D61" si="5">C61</f>
        <v>-100566.7</v>
      </c>
      <c r="D60" s="325">
        <f t="shared" si="5"/>
        <v>-100566.7</v>
      </c>
    </row>
    <row r="61" spans="1:4">
      <c r="A61" s="246" t="s">
        <v>428</v>
      </c>
      <c r="B61" s="247" t="s">
        <v>238</v>
      </c>
      <c r="C61" s="325">
        <f t="shared" si="5"/>
        <v>-100566.7</v>
      </c>
      <c r="D61" s="325">
        <f t="shared" si="5"/>
        <v>-100566.7</v>
      </c>
    </row>
    <row r="62" spans="1:4" ht="22.5">
      <c r="A62" s="246" t="s">
        <v>875</v>
      </c>
      <c r="B62" s="247" t="s">
        <v>866</v>
      </c>
      <c r="C62" s="316">
        <v>-100566.7</v>
      </c>
      <c r="D62" s="316">
        <v>-100566.7</v>
      </c>
    </row>
    <row r="63" spans="1:4">
      <c r="A63" s="246" t="s">
        <v>429</v>
      </c>
      <c r="B63" s="247" t="s">
        <v>413</v>
      </c>
      <c r="C63" s="325">
        <f t="shared" ref="C63:D66" si="6">C64</f>
        <v>147581</v>
      </c>
      <c r="D63" s="325">
        <f t="shared" si="6"/>
        <v>147581</v>
      </c>
    </row>
    <row r="64" spans="1:4">
      <c r="A64" s="243"/>
      <c r="B64" s="242" t="s">
        <v>406</v>
      </c>
      <c r="C64" s="326">
        <f t="shared" si="6"/>
        <v>147581</v>
      </c>
      <c r="D64" s="326">
        <f t="shared" si="6"/>
        <v>147581</v>
      </c>
    </row>
    <row r="65" spans="1:4">
      <c r="A65" s="246" t="s">
        <v>430</v>
      </c>
      <c r="B65" s="247" t="s">
        <v>239</v>
      </c>
      <c r="C65" s="325">
        <f t="shared" si="6"/>
        <v>147581</v>
      </c>
      <c r="D65" s="325">
        <f t="shared" si="6"/>
        <v>147581</v>
      </c>
    </row>
    <row r="66" spans="1:4">
      <c r="A66" s="246" t="s">
        <v>431</v>
      </c>
      <c r="B66" s="247" t="s">
        <v>240</v>
      </c>
      <c r="C66" s="325">
        <f t="shared" si="6"/>
        <v>147581</v>
      </c>
      <c r="D66" s="325">
        <f t="shared" si="6"/>
        <v>147581</v>
      </c>
    </row>
    <row r="67" spans="1:4" ht="22.5">
      <c r="A67" s="248" t="s">
        <v>876</v>
      </c>
      <c r="B67" s="249" t="s">
        <v>868</v>
      </c>
      <c r="C67" s="324">
        <v>147581</v>
      </c>
      <c r="D67" s="324">
        <v>147581</v>
      </c>
    </row>
    <row r="68" spans="1:4">
      <c r="A68" s="254"/>
      <c r="B68" s="255"/>
      <c r="C68" s="327"/>
      <c r="D68" s="327"/>
    </row>
    <row r="69" spans="1:4" ht="34.5" customHeight="1">
      <c r="A69" s="578" t="s">
        <v>821</v>
      </c>
      <c r="B69" s="579"/>
    </row>
    <row r="70" spans="1:4" ht="12">
      <c r="A70" s="258" t="s">
        <v>460</v>
      </c>
      <c r="B70" s="253" t="s">
        <v>405</v>
      </c>
      <c r="C70" s="323">
        <f>C72</f>
        <v>56756.4</v>
      </c>
      <c r="D70" s="323">
        <f>D72</f>
        <v>56556.800000000003</v>
      </c>
    </row>
    <row r="71" spans="1:4" ht="15" customHeight="1">
      <c r="A71" s="259"/>
      <c r="B71" s="265" t="s">
        <v>406</v>
      </c>
      <c r="C71" s="329"/>
      <c r="D71" s="329"/>
    </row>
    <row r="72" spans="1:4">
      <c r="A72" s="246" t="s">
        <v>432</v>
      </c>
      <c r="B72" s="247" t="s">
        <v>236</v>
      </c>
      <c r="C72" s="325">
        <f>C73+C78</f>
        <v>56756.4</v>
      </c>
      <c r="D72" s="325">
        <f>D73+D78</f>
        <v>56556.800000000003</v>
      </c>
    </row>
    <row r="73" spans="1:4">
      <c r="A73" s="246" t="s">
        <v>433</v>
      </c>
      <c r="B73" s="247" t="s">
        <v>409</v>
      </c>
      <c r="C73" s="325">
        <f>C75</f>
        <v>-45</v>
      </c>
      <c r="D73" s="325">
        <f>D75</f>
        <v>-45</v>
      </c>
    </row>
    <row r="74" spans="1:4">
      <c r="A74" s="243"/>
      <c r="B74" s="242" t="s">
        <v>406</v>
      </c>
      <c r="C74" s="326"/>
      <c r="D74" s="326"/>
    </row>
    <row r="75" spans="1:4">
      <c r="A75" s="246" t="s">
        <v>434</v>
      </c>
      <c r="B75" s="247" t="s">
        <v>237</v>
      </c>
      <c r="C75" s="325">
        <f t="shared" ref="C75:D76" si="7">C76</f>
        <v>-45</v>
      </c>
      <c r="D75" s="325">
        <f t="shared" si="7"/>
        <v>-45</v>
      </c>
    </row>
    <row r="76" spans="1:4">
      <c r="A76" s="246" t="s">
        <v>435</v>
      </c>
      <c r="B76" s="247" t="s">
        <v>238</v>
      </c>
      <c r="C76" s="325">
        <f t="shared" si="7"/>
        <v>-45</v>
      </c>
      <c r="D76" s="325">
        <f t="shared" si="7"/>
        <v>-45</v>
      </c>
    </row>
    <row r="77" spans="1:4" ht="22.5">
      <c r="A77" s="246" t="s">
        <v>877</v>
      </c>
      <c r="B77" s="247" t="s">
        <v>866</v>
      </c>
      <c r="C77" s="316">
        <v>-45</v>
      </c>
      <c r="D77" s="316">
        <v>-45</v>
      </c>
    </row>
    <row r="78" spans="1:4">
      <c r="A78" s="246" t="s">
        <v>436</v>
      </c>
      <c r="B78" s="247" t="s">
        <v>413</v>
      </c>
      <c r="C78" s="325">
        <f t="shared" ref="C78:D81" si="8">C79</f>
        <v>56801.4</v>
      </c>
      <c r="D78" s="325">
        <f t="shared" si="8"/>
        <v>56601.8</v>
      </c>
    </row>
    <row r="79" spans="1:4">
      <c r="A79" s="243"/>
      <c r="B79" s="242" t="s">
        <v>406</v>
      </c>
      <c r="C79" s="326">
        <f t="shared" si="8"/>
        <v>56801.4</v>
      </c>
      <c r="D79" s="326">
        <f t="shared" si="8"/>
        <v>56601.8</v>
      </c>
    </row>
    <row r="80" spans="1:4">
      <c r="A80" s="246" t="s">
        <v>437</v>
      </c>
      <c r="B80" s="247" t="s">
        <v>239</v>
      </c>
      <c r="C80" s="325">
        <f t="shared" si="8"/>
        <v>56801.4</v>
      </c>
      <c r="D80" s="325">
        <f t="shared" si="8"/>
        <v>56601.8</v>
      </c>
    </row>
    <row r="81" spans="1:4">
      <c r="A81" s="246" t="s">
        <v>438</v>
      </c>
      <c r="B81" s="247" t="s">
        <v>240</v>
      </c>
      <c r="C81" s="325">
        <f t="shared" si="8"/>
        <v>56801.4</v>
      </c>
      <c r="D81" s="325">
        <f t="shared" si="8"/>
        <v>56601.8</v>
      </c>
    </row>
    <row r="82" spans="1:4" ht="22.5">
      <c r="A82" s="248" t="s">
        <v>878</v>
      </c>
      <c r="B82" s="249" t="s">
        <v>868</v>
      </c>
      <c r="C82" s="324">
        <v>56801.4</v>
      </c>
      <c r="D82" s="324">
        <v>56601.8</v>
      </c>
    </row>
    <row r="83" spans="1:4">
      <c r="A83" s="254"/>
      <c r="B83" s="255"/>
      <c r="C83" s="327"/>
      <c r="D83" s="327"/>
    </row>
    <row r="84" spans="1:4" ht="12.75">
      <c r="A84" s="580" t="s">
        <v>889</v>
      </c>
      <c r="B84" s="580"/>
      <c r="C84" s="464"/>
      <c r="D84" s="464"/>
    </row>
    <row r="85" spans="1:4" ht="21.75" customHeight="1">
      <c r="A85" s="258" t="s">
        <v>461</v>
      </c>
      <c r="B85" s="253" t="s">
        <v>405</v>
      </c>
      <c r="C85" s="323">
        <f>C87</f>
        <v>806.8</v>
      </c>
      <c r="D85" s="323">
        <f>D87</f>
        <v>806.8</v>
      </c>
    </row>
    <row r="86" spans="1:4" ht="15" customHeight="1">
      <c r="A86" s="266"/>
      <c r="B86" s="267" t="s">
        <v>406</v>
      </c>
      <c r="C86" s="329"/>
      <c r="D86" s="329"/>
    </row>
    <row r="87" spans="1:4">
      <c r="A87" s="254" t="s">
        <v>439</v>
      </c>
      <c r="B87" s="263" t="s">
        <v>236</v>
      </c>
      <c r="C87" s="325">
        <f>C88+C93</f>
        <v>806.8</v>
      </c>
      <c r="D87" s="325">
        <f>D88+D93</f>
        <v>806.8</v>
      </c>
    </row>
    <row r="88" spans="1:4">
      <c r="A88" s="246" t="s">
        <v>440</v>
      </c>
      <c r="B88" s="247" t="s">
        <v>409</v>
      </c>
      <c r="C88" s="325">
        <f>C90</f>
        <v>0</v>
      </c>
      <c r="D88" s="325">
        <f>D90</f>
        <v>0</v>
      </c>
    </row>
    <row r="89" spans="1:4">
      <c r="A89" s="243"/>
      <c r="B89" s="242" t="s">
        <v>406</v>
      </c>
      <c r="C89" s="326"/>
      <c r="D89" s="326"/>
    </row>
    <row r="90" spans="1:4">
      <c r="A90" s="246" t="s">
        <v>441</v>
      </c>
      <c r="B90" s="247" t="s">
        <v>237</v>
      </c>
      <c r="C90" s="325">
        <f t="shared" ref="C90:D91" si="9">C91</f>
        <v>0</v>
      </c>
      <c r="D90" s="325">
        <f t="shared" si="9"/>
        <v>0</v>
      </c>
    </row>
    <row r="91" spans="1:4">
      <c r="A91" s="246" t="s">
        <v>442</v>
      </c>
      <c r="B91" s="247" t="s">
        <v>238</v>
      </c>
      <c r="C91" s="325">
        <f t="shared" si="9"/>
        <v>0</v>
      </c>
      <c r="D91" s="325">
        <f t="shared" si="9"/>
        <v>0</v>
      </c>
    </row>
    <row r="92" spans="1:4" ht="22.5">
      <c r="A92" s="246" t="s">
        <v>890</v>
      </c>
      <c r="B92" s="247" t="s">
        <v>866</v>
      </c>
      <c r="C92" s="316"/>
      <c r="D92" s="316"/>
    </row>
    <row r="93" spans="1:4">
      <c r="A93" s="246" t="s">
        <v>443</v>
      </c>
      <c r="B93" s="247" t="s">
        <v>413</v>
      </c>
      <c r="C93" s="325">
        <f t="shared" ref="C93:D96" si="10">C94</f>
        <v>806.8</v>
      </c>
      <c r="D93" s="325">
        <f t="shared" si="10"/>
        <v>806.8</v>
      </c>
    </row>
    <row r="94" spans="1:4">
      <c r="A94" s="243"/>
      <c r="B94" s="242" t="s">
        <v>406</v>
      </c>
      <c r="C94" s="326">
        <f t="shared" si="10"/>
        <v>806.8</v>
      </c>
      <c r="D94" s="326">
        <f t="shared" si="10"/>
        <v>806.8</v>
      </c>
    </row>
    <row r="95" spans="1:4">
      <c r="A95" s="246" t="s">
        <v>444</v>
      </c>
      <c r="B95" s="247" t="s">
        <v>239</v>
      </c>
      <c r="C95" s="325">
        <f t="shared" si="10"/>
        <v>806.8</v>
      </c>
      <c r="D95" s="325">
        <f t="shared" si="10"/>
        <v>806.8</v>
      </c>
    </row>
    <row r="96" spans="1:4">
      <c r="A96" s="246" t="s">
        <v>445</v>
      </c>
      <c r="B96" s="247" t="s">
        <v>240</v>
      </c>
      <c r="C96" s="325">
        <f t="shared" si="10"/>
        <v>806.8</v>
      </c>
      <c r="D96" s="325">
        <f t="shared" si="10"/>
        <v>806.8</v>
      </c>
    </row>
    <row r="97" spans="1:4" ht="22.5">
      <c r="A97" s="248" t="s">
        <v>891</v>
      </c>
      <c r="B97" s="249" t="s">
        <v>868</v>
      </c>
      <c r="C97" s="324">
        <v>806.8</v>
      </c>
      <c r="D97" s="324">
        <v>806.8</v>
      </c>
    </row>
    <row r="98" spans="1:4">
      <c r="A98" s="254"/>
      <c r="B98" s="255"/>
      <c r="C98" s="327"/>
      <c r="D98" s="327"/>
    </row>
    <row r="99" spans="1:4" ht="21" customHeight="1">
      <c r="A99" s="578" t="s">
        <v>897</v>
      </c>
      <c r="B99" s="579"/>
      <c r="D99" s="464"/>
    </row>
    <row r="100" spans="1:4" ht="12">
      <c r="A100" s="258" t="s">
        <v>898</v>
      </c>
      <c r="B100" s="253" t="s">
        <v>405</v>
      </c>
      <c r="C100" s="323">
        <f>C102</f>
        <v>10685</v>
      </c>
      <c r="D100" s="323">
        <f>D102</f>
        <v>11985</v>
      </c>
    </row>
    <row r="101" spans="1:4" ht="12">
      <c r="A101" s="259"/>
      <c r="B101" s="467" t="s">
        <v>406</v>
      </c>
      <c r="C101" s="468"/>
      <c r="D101" s="468"/>
    </row>
    <row r="102" spans="1:4">
      <c r="A102" s="246" t="s">
        <v>899</v>
      </c>
      <c r="B102" s="247" t="s">
        <v>236</v>
      </c>
      <c r="C102" s="325">
        <f>C103+C108</f>
        <v>10685</v>
      </c>
      <c r="D102" s="325">
        <f>D103+D108</f>
        <v>11985</v>
      </c>
    </row>
    <row r="103" spans="1:4">
      <c r="A103" s="246" t="s">
        <v>900</v>
      </c>
      <c r="B103" s="247" t="s">
        <v>409</v>
      </c>
      <c r="C103" s="325">
        <f>C105</f>
        <v>-1190.3</v>
      </c>
      <c r="D103" s="325">
        <f>D105</f>
        <v>-1190.3</v>
      </c>
    </row>
    <row r="104" spans="1:4">
      <c r="A104" s="243"/>
      <c r="B104" s="242" t="s">
        <v>406</v>
      </c>
      <c r="C104" s="326"/>
      <c r="D104" s="326"/>
    </row>
    <row r="105" spans="1:4">
      <c r="A105" s="246" t="s">
        <v>901</v>
      </c>
      <c r="B105" s="247" t="s">
        <v>237</v>
      </c>
      <c r="C105" s="325">
        <f t="shared" ref="C105:D106" si="11">C106</f>
        <v>-1190.3</v>
      </c>
      <c r="D105" s="325">
        <f t="shared" si="11"/>
        <v>-1190.3</v>
      </c>
    </row>
    <row r="106" spans="1:4">
      <c r="A106" s="246" t="s">
        <v>902</v>
      </c>
      <c r="B106" s="247" t="s">
        <v>238</v>
      </c>
      <c r="C106" s="325">
        <f t="shared" si="11"/>
        <v>-1190.3</v>
      </c>
      <c r="D106" s="325">
        <f t="shared" si="11"/>
        <v>-1190.3</v>
      </c>
    </row>
    <row r="107" spans="1:4" ht="22.5">
      <c r="A107" s="246" t="s">
        <v>903</v>
      </c>
      <c r="B107" s="247" t="s">
        <v>866</v>
      </c>
      <c r="C107" s="316">
        <v>-1190.3</v>
      </c>
      <c r="D107" s="316">
        <v>-1190.3</v>
      </c>
    </row>
    <row r="108" spans="1:4">
      <c r="A108" s="246" t="s">
        <v>904</v>
      </c>
      <c r="B108" s="247" t="s">
        <v>413</v>
      </c>
      <c r="C108" s="325">
        <f t="shared" ref="C108:D111" si="12">C109</f>
        <v>11875.3</v>
      </c>
      <c r="D108" s="325">
        <f t="shared" si="12"/>
        <v>13175.3</v>
      </c>
    </row>
    <row r="109" spans="1:4">
      <c r="A109" s="243"/>
      <c r="B109" s="242" t="s">
        <v>406</v>
      </c>
      <c r="C109" s="326">
        <f t="shared" si="12"/>
        <v>11875.3</v>
      </c>
      <c r="D109" s="326">
        <f t="shared" si="12"/>
        <v>13175.3</v>
      </c>
    </row>
    <row r="110" spans="1:4">
      <c r="A110" s="246" t="s">
        <v>905</v>
      </c>
      <c r="B110" s="247" t="s">
        <v>239</v>
      </c>
      <c r="C110" s="325">
        <f t="shared" si="12"/>
        <v>11875.3</v>
      </c>
      <c r="D110" s="325">
        <f t="shared" si="12"/>
        <v>13175.3</v>
      </c>
    </row>
    <row r="111" spans="1:4">
      <c r="A111" s="248" t="s">
        <v>906</v>
      </c>
      <c r="B111" s="249" t="s">
        <v>240</v>
      </c>
      <c r="C111" s="334">
        <f t="shared" si="12"/>
        <v>11875.3</v>
      </c>
      <c r="D111" s="334">
        <f t="shared" si="12"/>
        <v>13175.3</v>
      </c>
    </row>
    <row r="112" spans="1:4" ht="22.5">
      <c r="A112" s="254" t="s">
        <v>907</v>
      </c>
      <c r="B112" s="255" t="s">
        <v>868</v>
      </c>
      <c r="C112" s="327">
        <v>11875.3</v>
      </c>
      <c r="D112" s="327">
        <v>13175.3</v>
      </c>
    </row>
    <row r="113" spans="1:4" ht="19.5" customHeight="1">
      <c r="A113" s="578" t="s">
        <v>575</v>
      </c>
      <c r="B113" s="579"/>
    </row>
    <row r="114" spans="1:4" ht="20.25" customHeight="1">
      <c r="A114" s="258" t="s">
        <v>879</v>
      </c>
      <c r="B114" s="253" t="s">
        <v>405</v>
      </c>
      <c r="C114" s="323">
        <f>C116</f>
        <v>1215</v>
      </c>
      <c r="D114" s="323">
        <f>D116</f>
        <v>1215</v>
      </c>
    </row>
    <row r="115" spans="1:4" ht="12">
      <c r="A115" s="259"/>
      <c r="B115" s="267" t="s">
        <v>406</v>
      </c>
      <c r="C115" s="329"/>
      <c r="D115" s="329"/>
    </row>
    <row r="116" spans="1:4">
      <c r="A116" s="246" t="s">
        <v>880</v>
      </c>
      <c r="B116" s="247" t="s">
        <v>236</v>
      </c>
      <c r="C116" s="325">
        <f>C117+C122</f>
        <v>1215</v>
      </c>
      <c r="D116" s="325">
        <f>D117+D122</f>
        <v>1215</v>
      </c>
    </row>
    <row r="117" spans="1:4">
      <c r="A117" s="246" t="s">
        <v>881</v>
      </c>
      <c r="B117" s="247" t="s">
        <v>409</v>
      </c>
      <c r="C117" s="325">
        <f>C119</f>
        <v>0</v>
      </c>
      <c r="D117" s="325">
        <f>D119</f>
        <v>0</v>
      </c>
    </row>
    <row r="118" spans="1:4">
      <c r="A118" s="243"/>
      <c r="B118" s="242" t="s">
        <v>406</v>
      </c>
      <c r="C118" s="326"/>
      <c r="D118" s="326"/>
    </row>
    <row r="119" spans="1:4">
      <c r="A119" s="246" t="s">
        <v>882</v>
      </c>
      <c r="B119" s="247" t="s">
        <v>237</v>
      </c>
      <c r="C119" s="325">
        <f t="shared" ref="C119:D120" si="13">C120</f>
        <v>0</v>
      </c>
      <c r="D119" s="325">
        <f t="shared" si="13"/>
        <v>0</v>
      </c>
    </row>
    <row r="120" spans="1:4">
      <c r="A120" s="246" t="s">
        <v>883</v>
      </c>
      <c r="B120" s="247" t="s">
        <v>238</v>
      </c>
      <c r="C120" s="325">
        <f t="shared" si="13"/>
        <v>0</v>
      </c>
      <c r="D120" s="325">
        <f t="shared" si="13"/>
        <v>0</v>
      </c>
    </row>
    <row r="121" spans="1:4" ht="22.5">
      <c r="A121" s="246" t="s">
        <v>887</v>
      </c>
      <c r="B121" s="247" t="s">
        <v>866</v>
      </c>
      <c r="C121" s="316"/>
      <c r="D121" s="316"/>
    </row>
    <row r="122" spans="1:4">
      <c r="A122" s="246" t="s">
        <v>884</v>
      </c>
      <c r="B122" s="247" t="s">
        <v>413</v>
      </c>
      <c r="C122" s="325">
        <f t="shared" ref="C122:D125" si="14">C123</f>
        <v>1215</v>
      </c>
      <c r="D122" s="325">
        <f t="shared" si="14"/>
        <v>1215</v>
      </c>
    </row>
    <row r="123" spans="1:4">
      <c r="A123" s="243"/>
      <c r="B123" s="242" t="s">
        <v>406</v>
      </c>
      <c r="C123" s="326">
        <f t="shared" si="14"/>
        <v>1215</v>
      </c>
      <c r="D123" s="326">
        <f t="shared" si="14"/>
        <v>1215</v>
      </c>
    </row>
    <row r="124" spans="1:4">
      <c r="A124" s="246" t="s">
        <v>885</v>
      </c>
      <c r="B124" s="247" t="s">
        <v>239</v>
      </c>
      <c r="C124" s="325">
        <f t="shared" si="14"/>
        <v>1215</v>
      </c>
      <c r="D124" s="325">
        <f t="shared" si="14"/>
        <v>1215</v>
      </c>
    </row>
    <row r="125" spans="1:4">
      <c r="A125" s="246" t="s">
        <v>886</v>
      </c>
      <c r="B125" s="247" t="s">
        <v>240</v>
      </c>
      <c r="C125" s="325">
        <f t="shared" si="14"/>
        <v>1215</v>
      </c>
      <c r="D125" s="325">
        <f t="shared" si="14"/>
        <v>1215</v>
      </c>
    </row>
    <row r="126" spans="1:4" ht="22.5">
      <c r="A126" s="248" t="s">
        <v>888</v>
      </c>
      <c r="B126" s="249" t="s">
        <v>868</v>
      </c>
      <c r="C126" s="324">
        <v>1215</v>
      </c>
      <c r="D126" s="324">
        <v>1215</v>
      </c>
    </row>
    <row r="127" spans="1:4">
      <c r="A127" s="251"/>
      <c r="B127" s="251"/>
      <c r="C127" s="332"/>
      <c r="D127" s="332"/>
    </row>
    <row r="128" spans="1:4" ht="12">
      <c r="A128" s="252" t="s">
        <v>446</v>
      </c>
      <c r="B128" s="253" t="s">
        <v>405</v>
      </c>
      <c r="C128" s="333">
        <f>C22+C37+C55+C70+C85+C100+C114</f>
        <v>3940.4000000000133</v>
      </c>
      <c r="D128" s="333">
        <f>D22+D37+D55+D70+D85+D100+D114</f>
        <v>-4084.5000000000036</v>
      </c>
    </row>
    <row r="129" spans="1:4" ht="22.5">
      <c r="A129" s="244" t="s">
        <v>447</v>
      </c>
      <c r="B129" s="245" t="s">
        <v>235</v>
      </c>
      <c r="C129" s="316">
        <f t="shared" ref="C129:D130" si="15">C130</f>
        <v>-8326.4</v>
      </c>
      <c r="D129" s="316">
        <f t="shared" si="15"/>
        <v>0</v>
      </c>
    </row>
    <row r="130" spans="1:4" ht="22.5">
      <c r="A130" s="246" t="s">
        <v>448</v>
      </c>
      <c r="B130" s="247" t="s">
        <v>488</v>
      </c>
      <c r="C130" s="316">
        <f t="shared" si="15"/>
        <v>-8326.4</v>
      </c>
      <c r="D130" s="316">
        <f t="shared" si="15"/>
        <v>0</v>
      </c>
    </row>
    <row r="131" spans="1:4" ht="33.75">
      <c r="A131" s="246" t="s">
        <v>893</v>
      </c>
      <c r="B131" s="247" t="s">
        <v>870</v>
      </c>
      <c r="C131" s="316">
        <f>C41</f>
        <v>-8326.4</v>
      </c>
      <c r="D131" s="316">
        <f>D41</f>
        <v>0</v>
      </c>
    </row>
    <row r="132" spans="1:4">
      <c r="A132" s="246" t="s">
        <v>449</v>
      </c>
      <c r="B132" s="247" t="s">
        <v>409</v>
      </c>
      <c r="C132" s="325">
        <f>C134</f>
        <v>-318037.69999999995</v>
      </c>
      <c r="D132" s="325">
        <f>D134</f>
        <v>-327325</v>
      </c>
    </row>
    <row r="133" spans="1:4">
      <c r="A133" s="243"/>
      <c r="B133" s="242" t="s">
        <v>406</v>
      </c>
      <c r="C133" s="326"/>
      <c r="D133" s="326"/>
    </row>
    <row r="134" spans="1:4">
      <c r="A134" s="246" t="s">
        <v>450</v>
      </c>
      <c r="B134" s="247" t="s">
        <v>237</v>
      </c>
      <c r="C134" s="325">
        <f t="shared" ref="C134:D135" si="16">C135</f>
        <v>-318037.69999999995</v>
      </c>
      <c r="D134" s="325">
        <f t="shared" si="16"/>
        <v>-327325</v>
      </c>
    </row>
    <row r="135" spans="1:4">
      <c r="A135" s="246" t="s">
        <v>451</v>
      </c>
      <c r="B135" s="247" t="s">
        <v>238</v>
      </c>
      <c r="C135" s="325">
        <f t="shared" si="16"/>
        <v>-318037.69999999995</v>
      </c>
      <c r="D135" s="325">
        <f t="shared" si="16"/>
        <v>-327325</v>
      </c>
    </row>
    <row r="136" spans="1:4" ht="22.5">
      <c r="A136" s="246" t="s">
        <v>912</v>
      </c>
      <c r="B136" s="247" t="s">
        <v>866</v>
      </c>
      <c r="C136" s="316">
        <f>C29+C47+C62+C77+C92+C107+C121</f>
        <v>-318037.69999999995</v>
      </c>
      <c r="D136" s="316">
        <f>D29+D47+D62+D77+D92+D107+D121</f>
        <v>-327325</v>
      </c>
    </row>
    <row r="137" spans="1:4">
      <c r="A137" s="246" t="s">
        <v>453</v>
      </c>
      <c r="B137" s="247" t="s">
        <v>413</v>
      </c>
      <c r="C137" s="325">
        <f t="shared" ref="C137:D140" si="17">C138</f>
        <v>330304.5</v>
      </c>
      <c r="D137" s="325">
        <f t="shared" si="17"/>
        <v>323240.5</v>
      </c>
    </row>
    <row r="138" spans="1:4">
      <c r="A138" s="243"/>
      <c r="B138" s="242" t="s">
        <v>406</v>
      </c>
      <c r="C138" s="326">
        <f t="shared" si="17"/>
        <v>330304.5</v>
      </c>
      <c r="D138" s="326">
        <f t="shared" si="17"/>
        <v>323240.5</v>
      </c>
    </row>
    <row r="139" spans="1:4">
      <c r="A139" s="246" t="s">
        <v>454</v>
      </c>
      <c r="B139" s="247" t="s">
        <v>239</v>
      </c>
      <c r="C139" s="325">
        <f t="shared" si="17"/>
        <v>330304.5</v>
      </c>
      <c r="D139" s="325">
        <f t="shared" si="17"/>
        <v>323240.5</v>
      </c>
    </row>
    <row r="140" spans="1:4">
      <c r="A140" s="248" t="s">
        <v>455</v>
      </c>
      <c r="B140" s="249" t="s">
        <v>240</v>
      </c>
      <c r="C140" s="334">
        <f t="shared" si="17"/>
        <v>330304.5</v>
      </c>
      <c r="D140" s="334">
        <f t="shared" si="17"/>
        <v>323240.5</v>
      </c>
    </row>
    <row r="141" spans="1:4" ht="22.5">
      <c r="A141" s="254" t="s">
        <v>894</v>
      </c>
      <c r="B141" s="255" t="s">
        <v>868</v>
      </c>
      <c r="C141" s="327">
        <f>C34+C52+C67+C82+C97+C112+C126</f>
        <v>330304.5</v>
      </c>
      <c r="D141" s="327">
        <f>D34+D52+D67+D82+D97+D112+D126</f>
        <v>323240.5</v>
      </c>
    </row>
  </sheetData>
  <mergeCells count="12">
    <mergeCell ref="A54:B54"/>
    <mergeCell ref="A69:B69"/>
    <mergeCell ref="A84:B84"/>
    <mergeCell ref="A113:B113"/>
    <mergeCell ref="D18:D19"/>
    <mergeCell ref="A99:B99"/>
    <mergeCell ref="A36:B36"/>
    <mergeCell ref="A14:B14"/>
    <mergeCell ref="A18:A19"/>
    <mergeCell ref="B18:B19"/>
    <mergeCell ref="C18:C19"/>
    <mergeCell ref="A21:B21"/>
  </mergeCells>
  <pageMargins left="0.70866141732283472" right="0.70866141732283472" top="0.74803149606299213" bottom="0.74803149606299213" header="0.31496062992125984" footer="0.31496062992125984"/>
  <pageSetup paperSize="9" scale="73" fitToHeight="0" orientation="portrait" r:id="rId1"/>
</worksheet>
</file>

<file path=xl/worksheets/sheet11.xml><?xml version="1.0" encoding="utf-8"?>
<worksheet xmlns="http://schemas.openxmlformats.org/spreadsheetml/2006/main" xmlns:r="http://schemas.openxmlformats.org/officeDocument/2006/relationships">
  <dimension ref="A1:I21"/>
  <sheetViews>
    <sheetView view="pageBreakPreview" zoomScaleSheetLayoutView="100" workbookViewId="0">
      <selection activeCell="B5" sqref="H5"/>
    </sheetView>
  </sheetViews>
  <sheetFormatPr defaultRowHeight="12.75"/>
  <cols>
    <col min="1" max="1" width="8.28515625" style="339" customWidth="1"/>
    <col min="2" max="2" width="45.140625" style="343" customWidth="1"/>
    <col min="3" max="3" width="0.140625" style="340" hidden="1" customWidth="1"/>
    <col min="4" max="4" width="9.140625" style="340" hidden="1" customWidth="1"/>
    <col min="5" max="5" width="17.7109375" style="340" hidden="1" customWidth="1"/>
    <col min="6" max="6" width="0.140625" style="340" hidden="1" customWidth="1"/>
    <col min="7" max="7" width="9.140625" style="340" hidden="1" customWidth="1"/>
    <col min="8" max="8" width="29.140625" style="342" customWidth="1"/>
    <col min="9" max="9" width="0.28515625" style="340" customWidth="1"/>
    <col min="10" max="16384" width="9.140625" style="340"/>
  </cols>
  <sheetData>
    <row r="1" spans="1:9">
      <c r="B1" s="538" t="s">
        <v>913</v>
      </c>
      <c r="C1" s="539"/>
      <c r="D1" s="539"/>
      <c r="E1" s="539"/>
      <c r="F1" s="539"/>
      <c r="G1" s="539"/>
      <c r="H1" s="539"/>
    </row>
    <row r="2" spans="1:9" ht="15" customHeight="1">
      <c r="B2" s="538" t="s">
        <v>843</v>
      </c>
      <c r="C2" s="539"/>
      <c r="D2" s="539"/>
      <c r="E2" s="539"/>
      <c r="F2" s="539"/>
      <c r="G2" s="539"/>
      <c r="H2" s="539"/>
    </row>
    <row r="3" spans="1:9" ht="15" customHeight="1">
      <c r="B3" s="538" t="s">
        <v>612</v>
      </c>
      <c r="C3" s="539"/>
      <c r="D3" s="539"/>
      <c r="E3" s="539"/>
      <c r="F3" s="539"/>
      <c r="G3" s="539"/>
      <c r="H3" s="539"/>
    </row>
    <row r="4" spans="1:9" ht="15" customHeight="1">
      <c r="B4" s="456"/>
      <c r="C4" s="457"/>
      <c r="D4" s="457"/>
      <c r="E4" s="457"/>
      <c r="F4" s="457"/>
      <c r="G4" s="457"/>
      <c r="H4" s="461" t="s">
        <v>714</v>
      </c>
    </row>
    <row r="5" spans="1:9" ht="15" customHeight="1">
      <c r="B5" s="538" t="s">
        <v>844</v>
      </c>
      <c r="C5" s="538"/>
      <c r="D5" s="538"/>
      <c r="E5" s="538"/>
      <c r="F5" s="538"/>
      <c r="G5" s="538"/>
      <c r="H5" s="538"/>
    </row>
    <row r="6" spans="1:9" ht="15" customHeight="1">
      <c r="B6" s="573" t="s">
        <v>964</v>
      </c>
      <c r="C6" s="539"/>
      <c r="D6" s="539"/>
      <c r="E6" s="539"/>
      <c r="F6" s="539"/>
      <c r="G6" s="539"/>
      <c r="H6" s="539"/>
    </row>
    <row r="7" spans="1:9" ht="15" customHeight="1">
      <c r="B7" s="573" t="s">
        <v>842</v>
      </c>
      <c r="C7" s="573"/>
      <c r="D7" s="573"/>
      <c r="E7" s="573"/>
      <c r="F7" s="573"/>
      <c r="G7" s="573"/>
      <c r="H7" s="573"/>
    </row>
    <row r="8" spans="1:9" ht="15" customHeight="1">
      <c r="B8" s="337"/>
      <c r="C8" s="173"/>
      <c r="D8" s="173"/>
      <c r="E8" s="173"/>
      <c r="F8" s="173"/>
      <c r="G8" s="173"/>
      <c r="H8" s="173"/>
    </row>
    <row r="9" spans="1:9" ht="15" customHeight="1">
      <c r="B9" s="337"/>
      <c r="C9" s="173"/>
      <c r="D9" s="173"/>
      <c r="E9" s="173"/>
      <c r="F9" s="173"/>
      <c r="G9" s="173"/>
      <c r="H9" s="173"/>
    </row>
    <row r="10" spans="1:9" ht="12.75" customHeight="1">
      <c r="B10" s="584" t="s">
        <v>963</v>
      </c>
      <c r="C10" s="584"/>
      <c r="D10" s="584"/>
      <c r="E10" s="584"/>
      <c r="F10" s="584"/>
      <c r="G10" s="584"/>
      <c r="H10" s="584"/>
    </row>
    <row r="11" spans="1:9" ht="12.75" customHeight="1">
      <c r="B11" s="584"/>
      <c r="C11" s="584"/>
      <c r="D11" s="584"/>
      <c r="E11" s="584"/>
      <c r="F11" s="584"/>
      <c r="G11" s="584"/>
      <c r="H11" s="584"/>
    </row>
    <row r="12" spans="1:9" ht="9.75" customHeight="1">
      <c r="B12" s="584"/>
      <c r="C12" s="584"/>
      <c r="D12" s="584"/>
      <c r="E12" s="584"/>
      <c r="F12" s="584"/>
      <c r="G12" s="584"/>
      <c r="H12" s="584"/>
    </row>
    <row r="13" spans="1:9">
      <c r="B13" s="341" t="s">
        <v>513</v>
      </c>
    </row>
    <row r="14" spans="1:9">
      <c r="H14" s="342" t="s">
        <v>514</v>
      </c>
    </row>
    <row r="15" spans="1:9" ht="25.5">
      <c r="A15" s="344" t="s">
        <v>515</v>
      </c>
      <c r="B15" s="345" t="s">
        <v>516</v>
      </c>
      <c r="C15" s="346"/>
      <c r="D15" s="346"/>
      <c r="E15" s="347"/>
      <c r="F15" s="346"/>
      <c r="G15" s="346"/>
      <c r="H15" s="458" t="s">
        <v>512</v>
      </c>
      <c r="I15" s="348"/>
    </row>
    <row r="16" spans="1:9" ht="38.25">
      <c r="A16" s="349">
        <v>1</v>
      </c>
      <c r="B16" s="350" t="s">
        <v>517</v>
      </c>
      <c r="C16" s="351"/>
      <c r="D16" s="351"/>
      <c r="E16" s="350"/>
      <c r="F16" s="351"/>
      <c r="G16" s="351"/>
      <c r="H16" s="351">
        <f>H17+H18</f>
        <v>0</v>
      </c>
      <c r="I16" s="352"/>
    </row>
    <row r="17" spans="1:9">
      <c r="A17" s="353" t="s">
        <v>518</v>
      </c>
      <c r="B17" s="18" t="s">
        <v>519</v>
      </c>
      <c r="C17" s="351"/>
      <c r="D17" s="351"/>
      <c r="E17" s="354"/>
      <c r="F17" s="354"/>
      <c r="G17" s="354"/>
      <c r="H17" s="351"/>
      <c r="I17" s="352"/>
    </row>
    <row r="18" spans="1:9">
      <c r="A18" s="353" t="s">
        <v>520</v>
      </c>
      <c r="B18" s="336" t="s">
        <v>521</v>
      </c>
      <c r="C18" s="351"/>
      <c r="D18" s="351"/>
      <c r="E18" s="354"/>
      <c r="F18" s="354"/>
      <c r="G18" s="354"/>
      <c r="H18" s="355"/>
      <c r="I18" s="356"/>
    </row>
    <row r="19" spans="1:9" ht="51">
      <c r="A19" s="353" t="s">
        <v>522</v>
      </c>
      <c r="B19" s="18" t="s">
        <v>523</v>
      </c>
      <c r="C19" s="351"/>
      <c r="D19" s="351"/>
      <c r="E19" s="354"/>
      <c r="F19" s="354"/>
      <c r="G19" s="354"/>
      <c r="H19" s="355">
        <f>SUM(H20:H21)</f>
        <v>-6244.8</v>
      </c>
      <c r="I19" s="356"/>
    </row>
    <row r="20" spans="1:9">
      <c r="A20" s="353" t="s">
        <v>524</v>
      </c>
      <c r="B20" s="336" t="s">
        <v>525</v>
      </c>
      <c r="C20" s="351"/>
      <c r="D20" s="351"/>
      <c r="E20" s="354"/>
      <c r="F20" s="354"/>
      <c r="G20" s="354"/>
      <c r="H20" s="355"/>
      <c r="I20" s="356"/>
    </row>
    <row r="21" spans="1:9">
      <c r="A21" s="357" t="s">
        <v>526</v>
      </c>
      <c r="B21" s="336" t="s">
        <v>521</v>
      </c>
      <c r="C21" s="351"/>
      <c r="D21" s="351"/>
      <c r="E21" s="358"/>
      <c r="F21" s="358"/>
      <c r="G21" s="358"/>
      <c r="H21" s="355">
        <v>-6244.8</v>
      </c>
      <c r="I21" s="356"/>
    </row>
  </sheetData>
  <mergeCells count="7">
    <mergeCell ref="B10:H12"/>
    <mergeCell ref="B1:H1"/>
    <mergeCell ref="B2:H2"/>
    <mergeCell ref="B3:H3"/>
    <mergeCell ref="B5:H5"/>
    <mergeCell ref="B6:H6"/>
    <mergeCell ref="B7:H7"/>
  </mergeCells>
  <pageMargins left="0.7" right="0.7" top="0.75" bottom="0.75" header="0.3" footer="0.3"/>
  <pageSetup paperSize="9" scale="91" orientation="portrait" r:id="rId1"/>
</worksheet>
</file>

<file path=xl/worksheets/sheet12.xml><?xml version="1.0" encoding="utf-8"?>
<worksheet xmlns="http://schemas.openxmlformats.org/spreadsheetml/2006/main" xmlns:r="http://schemas.openxmlformats.org/officeDocument/2006/relationships">
  <dimension ref="A1:I21"/>
  <sheetViews>
    <sheetView view="pageBreakPreview" zoomScaleSheetLayoutView="100" workbookViewId="0">
      <selection activeCell="B5" sqref="H5"/>
    </sheetView>
  </sheetViews>
  <sheetFormatPr defaultRowHeight="12.75"/>
  <cols>
    <col min="1" max="1" width="8.28515625" style="339" customWidth="1"/>
    <col min="2" max="2" width="45.140625" style="343" customWidth="1"/>
    <col min="3" max="3" width="0.140625" style="340" hidden="1" customWidth="1"/>
    <col min="4" max="4" width="9.140625" style="340" hidden="1" customWidth="1"/>
    <col min="5" max="5" width="17.7109375" style="340" hidden="1" customWidth="1"/>
    <col min="6" max="6" width="0.140625" style="340" hidden="1" customWidth="1"/>
    <col min="7" max="7" width="9.140625" style="340" hidden="1" customWidth="1"/>
    <col min="8" max="9" width="21.5703125" style="342" customWidth="1"/>
    <col min="10" max="16384" width="9.140625" style="340"/>
  </cols>
  <sheetData>
    <row r="1" spans="1:9">
      <c r="B1" s="538" t="s">
        <v>914</v>
      </c>
      <c r="C1" s="539"/>
      <c r="D1" s="539"/>
      <c r="E1" s="539"/>
      <c r="F1" s="539"/>
      <c r="G1" s="539"/>
      <c r="H1" s="539"/>
      <c r="I1" s="340"/>
    </row>
    <row r="2" spans="1:9" ht="15" customHeight="1">
      <c r="B2" s="538" t="s">
        <v>843</v>
      </c>
      <c r="C2" s="539"/>
      <c r="D2" s="539"/>
      <c r="E2" s="539"/>
      <c r="F2" s="539"/>
      <c r="G2" s="539"/>
      <c r="H2" s="539"/>
      <c r="I2" s="340"/>
    </row>
    <row r="3" spans="1:9" ht="15" customHeight="1">
      <c r="B3" s="538" t="s">
        <v>612</v>
      </c>
      <c r="C3" s="539"/>
      <c r="D3" s="539"/>
      <c r="E3" s="539"/>
      <c r="F3" s="539"/>
      <c r="G3" s="539"/>
      <c r="H3" s="539"/>
      <c r="I3" s="340"/>
    </row>
    <row r="4" spans="1:9" ht="15" customHeight="1">
      <c r="B4" s="456"/>
      <c r="C4" s="457"/>
      <c r="D4" s="457"/>
      <c r="E4" s="457"/>
      <c r="F4" s="457"/>
      <c r="G4" s="457"/>
      <c r="H4" s="461" t="s">
        <v>714</v>
      </c>
      <c r="I4" s="461"/>
    </row>
    <row r="5" spans="1:9" ht="15" customHeight="1">
      <c r="B5" s="538" t="s">
        <v>845</v>
      </c>
      <c r="C5" s="538"/>
      <c r="D5" s="538"/>
      <c r="E5" s="538"/>
      <c r="F5" s="538"/>
      <c r="G5" s="538"/>
      <c r="H5" s="538"/>
      <c r="I5" s="340"/>
    </row>
    <row r="6" spans="1:9" ht="15" customHeight="1">
      <c r="B6" s="573" t="s">
        <v>964</v>
      </c>
      <c r="C6" s="539"/>
      <c r="D6" s="539"/>
      <c r="E6" s="539"/>
      <c r="F6" s="539"/>
      <c r="G6" s="539"/>
      <c r="H6" s="539"/>
      <c r="I6" s="340"/>
    </row>
    <row r="7" spans="1:9" ht="15" customHeight="1">
      <c r="B7" s="573" t="s">
        <v>842</v>
      </c>
      <c r="C7" s="573"/>
      <c r="D7" s="573"/>
      <c r="E7" s="573"/>
      <c r="F7" s="573"/>
      <c r="G7" s="573"/>
      <c r="H7" s="573"/>
      <c r="I7" s="340"/>
    </row>
    <row r="8" spans="1:9" ht="15" customHeight="1">
      <c r="B8" s="337"/>
      <c r="C8" s="173"/>
      <c r="D8" s="173"/>
      <c r="E8" s="173"/>
      <c r="F8" s="173"/>
      <c r="G8" s="173"/>
      <c r="H8" s="173"/>
      <c r="I8" s="457"/>
    </row>
    <row r="9" spans="1:9" ht="15" customHeight="1">
      <c r="B9" s="337"/>
      <c r="C9" s="173"/>
      <c r="D9" s="173"/>
      <c r="E9" s="173"/>
      <c r="F9" s="173"/>
      <c r="G9" s="173"/>
      <c r="H9" s="173"/>
      <c r="I9" s="457"/>
    </row>
    <row r="10" spans="1:9" ht="12.75" customHeight="1">
      <c r="B10" s="584" t="s">
        <v>963</v>
      </c>
      <c r="C10" s="584"/>
      <c r="D10" s="584"/>
      <c r="E10" s="584"/>
      <c r="F10" s="584"/>
      <c r="G10" s="584"/>
      <c r="H10" s="584"/>
      <c r="I10" s="340"/>
    </row>
    <row r="11" spans="1:9" ht="12.75" customHeight="1">
      <c r="B11" s="584"/>
      <c r="C11" s="584"/>
      <c r="D11" s="584"/>
      <c r="E11" s="584"/>
      <c r="F11" s="584"/>
      <c r="G11" s="584"/>
      <c r="H11" s="584"/>
      <c r="I11" s="340"/>
    </row>
    <row r="12" spans="1:9" ht="9.75" customHeight="1">
      <c r="B12" s="584"/>
      <c r="C12" s="584"/>
      <c r="D12" s="584"/>
      <c r="E12" s="584"/>
      <c r="F12" s="584"/>
      <c r="G12" s="584"/>
      <c r="H12" s="584"/>
      <c r="I12" s="340"/>
    </row>
    <row r="13" spans="1:9">
      <c r="B13" s="341" t="s">
        <v>846</v>
      </c>
    </row>
    <row r="14" spans="1:9">
      <c r="H14" s="342" t="s">
        <v>514</v>
      </c>
      <c r="I14" s="342" t="s">
        <v>514</v>
      </c>
    </row>
    <row r="15" spans="1:9" ht="25.5">
      <c r="A15" s="344" t="s">
        <v>515</v>
      </c>
      <c r="B15" s="345" t="s">
        <v>516</v>
      </c>
      <c r="C15" s="346"/>
      <c r="D15" s="346"/>
      <c r="E15" s="347"/>
      <c r="F15" s="346"/>
      <c r="G15" s="346"/>
      <c r="H15" s="458" t="s">
        <v>545</v>
      </c>
      <c r="I15" s="458" t="s">
        <v>546</v>
      </c>
    </row>
    <row r="16" spans="1:9" ht="38.25">
      <c r="A16" s="349">
        <v>1</v>
      </c>
      <c r="B16" s="350" t="s">
        <v>517</v>
      </c>
      <c r="C16" s="351"/>
      <c r="D16" s="351"/>
      <c r="E16" s="350"/>
      <c r="F16" s="351"/>
      <c r="G16" s="351"/>
      <c r="H16" s="351">
        <f>H17+H18</f>
        <v>0</v>
      </c>
      <c r="I16" s="351">
        <f>I17+I18</f>
        <v>0</v>
      </c>
    </row>
    <row r="17" spans="1:9">
      <c r="A17" s="353" t="s">
        <v>518</v>
      </c>
      <c r="B17" s="18" t="s">
        <v>519</v>
      </c>
      <c r="C17" s="351"/>
      <c r="D17" s="351"/>
      <c r="E17" s="354"/>
      <c r="F17" s="354"/>
      <c r="G17" s="354"/>
      <c r="H17" s="351"/>
      <c r="I17" s="351"/>
    </row>
    <row r="18" spans="1:9">
      <c r="A18" s="353" t="s">
        <v>520</v>
      </c>
      <c r="B18" s="336" t="s">
        <v>521</v>
      </c>
      <c r="C18" s="351"/>
      <c r="D18" s="351"/>
      <c r="E18" s="354"/>
      <c r="F18" s="354"/>
      <c r="G18" s="354"/>
      <c r="H18" s="355"/>
      <c r="I18" s="355"/>
    </row>
    <row r="19" spans="1:9" ht="51">
      <c r="A19" s="353" t="s">
        <v>522</v>
      </c>
      <c r="B19" s="18" t="s">
        <v>523</v>
      </c>
      <c r="C19" s="351"/>
      <c r="D19" s="351"/>
      <c r="E19" s="354"/>
      <c r="F19" s="354"/>
      <c r="G19" s="354"/>
      <c r="H19" s="355">
        <f>SUM(H20:H21)</f>
        <v>-8326.4</v>
      </c>
      <c r="I19" s="355">
        <f>SUM(I20:I21)</f>
        <v>0</v>
      </c>
    </row>
    <row r="20" spans="1:9">
      <c r="A20" s="353" t="s">
        <v>524</v>
      </c>
      <c r="B20" s="336" t="s">
        <v>525</v>
      </c>
      <c r="C20" s="351"/>
      <c r="D20" s="351"/>
      <c r="E20" s="354"/>
      <c r="F20" s="354"/>
      <c r="G20" s="354"/>
      <c r="H20" s="355"/>
      <c r="I20" s="355"/>
    </row>
    <row r="21" spans="1:9">
      <c r="A21" s="357" t="s">
        <v>526</v>
      </c>
      <c r="B21" s="336" t="s">
        <v>521</v>
      </c>
      <c r="C21" s="351"/>
      <c r="D21" s="351"/>
      <c r="E21" s="358"/>
      <c r="F21" s="358"/>
      <c r="G21" s="358"/>
      <c r="H21" s="355">
        <v>-8326.4</v>
      </c>
      <c r="I21" s="355">
        <v>0</v>
      </c>
    </row>
  </sheetData>
  <mergeCells count="7">
    <mergeCell ref="B10:H12"/>
    <mergeCell ref="B1:H1"/>
    <mergeCell ref="B2:H2"/>
    <mergeCell ref="B3:H3"/>
    <mergeCell ref="B5:H5"/>
    <mergeCell ref="B6:H6"/>
    <mergeCell ref="B7:H7"/>
  </mergeCells>
  <pageMargins left="0.7" right="0.7" top="0.75" bottom="0.75" header="0.3" footer="0.3"/>
  <pageSetup paperSize="9" scale="91" orientation="portrait" r:id="rId1"/>
</worksheet>
</file>

<file path=xl/worksheets/sheet13.xml><?xml version="1.0" encoding="utf-8"?>
<worksheet xmlns="http://schemas.openxmlformats.org/spreadsheetml/2006/main" xmlns:r="http://schemas.openxmlformats.org/officeDocument/2006/relationships">
  <dimension ref="A1:K14"/>
  <sheetViews>
    <sheetView workbookViewId="0">
      <selection activeCell="E5" sqref="F5:G5"/>
    </sheetView>
  </sheetViews>
  <sheetFormatPr defaultRowHeight="12.75"/>
  <cols>
    <col min="1" max="1" width="13.5703125" style="361" customWidth="1"/>
    <col min="2" max="2" width="14.140625" style="359" customWidth="1"/>
    <col min="3" max="3" width="10.7109375" style="359" customWidth="1"/>
    <col min="4" max="4" width="12.85546875" style="359" customWidth="1"/>
    <col min="5" max="5" width="15.28515625" style="359" customWidth="1"/>
    <col min="6" max="6" width="10.28515625" style="359" customWidth="1"/>
    <col min="7" max="7" width="10.140625" style="359" customWidth="1"/>
    <col min="8" max="16384" width="9.140625" style="359"/>
  </cols>
  <sheetData>
    <row r="1" spans="1:11" ht="12.75" customHeight="1">
      <c r="A1" s="538" t="s">
        <v>915</v>
      </c>
      <c r="B1" s="539"/>
      <c r="C1" s="539"/>
      <c r="D1" s="539"/>
      <c r="E1" s="539"/>
      <c r="F1" s="539"/>
      <c r="G1" s="539"/>
      <c r="H1" s="37"/>
      <c r="I1" s="37"/>
    </row>
    <row r="2" spans="1:11" ht="12.75" customHeight="1">
      <c r="A2" s="538" t="s">
        <v>847</v>
      </c>
      <c r="B2" s="539"/>
      <c r="C2" s="539"/>
      <c r="D2" s="539"/>
      <c r="E2" s="539"/>
      <c r="F2" s="539"/>
      <c r="G2" s="539"/>
      <c r="H2" s="360"/>
      <c r="I2" s="360"/>
    </row>
    <row r="3" spans="1:11" ht="12.75" customHeight="1">
      <c r="A3" s="538" t="s">
        <v>612</v>
      </c>
      <c r="B3" s="539"/>
      <c r="C3" s="539"/>
      <c r="D3" s="539"/>
      <c r="E3" s="539"/>
      <c r="F3" s="539"/>
      <c r="G3" s="539"/>
      <c r="H3" s="360"/>
      <c r="I3" s="360"/>
    </row>
    <row r="4" spans="1:11" s="462" customFormat="1" ht="12.75" customHeight="1">
      <c r="A4" s="456"/>
      <c r="B4" s="457"/>
      <c r="C4" s="457"/>
      <c r="D4" s="457"/>
      <c r="E4" s="457"/>
      <c r="F4" s="587" t="s">
        <v>751</v>
      </c>
      <c r="G4" s="587"/>
      <c r="H4" s="360"/>
      <c r="I4" s="360"/>
    </row>
    <row r="5" spans="1:11" ht="12.75" customHeight="1">
      <c r="A5" s="335"/>
      <c r="B5" s="173"/>
      <c r="C5" s="173"/>
      <c r="D5" s="173"/>
      <c r="E5" s="573" t="s">
        <v>848</v>
      </c>
      <c r="F5" s="573"/>
      <c r="G5" s="573"/>
      <c r="H5" s="360"/>
      <c r="I5" s="360"/>
    </row>
    <row r="6" spans="1:11" ht="19.5" customHeight="1">
      <c r="A6" s="173"/>
      <c r="B6" s="173"/>
      <c r="C6" s="570" t="s">
        <v>755</v>
      </c>
      <c r="D6" s="570"/>
      <c r="E6" s="570"/>
      <c r="F6" s="570"/>
      <c r="G6" s="570"/>
      <c r="H6" s="173"/>
      <c r="I6" s="173"/>
      <c r="J6" s="173"/>
      <c r="K6" s="173"/>
    </row>
    <row r="7" spans="1:11">
      <c r="C7" s="586" t="s">
        <v>842</v>
      </c>
      <c r="D7" s="586"/>
      <c r="E7" s="586"/>
      <c r="F7" s="586"/>
      <c r="G7" s="586"/>
    </row>
    <row r="8" spans="1:11">
      <c r="E8" s="362"/>
      <c r="F8" s="362"/>
      <c r="G8" s="362"/>
    </row>
    <row r="9" spans="1:11">
      <c r="E9" s="362"/>
      <c r="F9" s="362"/>
      <c r="G9" s="362"/>
    </row>
    <row r="10" spans="1:11" ht="31.5" customHeight="1">
      <c r="A10" s="585" t="s">
        <v>849</v>
      </c>
      <c r="B10" s="585"/>
      <c r="C10" s="585"/>
      <c r="D10" s="585"/>
      <c r="E10" s="585"/>
      <c r="F10" s="585"/>
      <c r="G10" s="585"/>
    </row>
    <row r="11" spans="1:11" ht="31.5" customHeight="1">
      <c r="A11" s="363"/>
      <c r="B11" s="363"/>
      <c r="C11" s="363"/>
      <c r="D11" s="363"/>
      <c r="E11" s="363"/>
      <c r="F11" s="363"/>
      <c r="G11" s="363"/>
    </row>
    <row r="13" spans="1:11" ht="89.25">
      <c r="A13" s="364" t="s">
        <v>527</v>
      </c>
      <c r="B13" s="364" t="s">
        <v>528</v>
      </c>
      <c r="C13" s="364" t="s">
        <v>529</v>
      </c>
      <c r="D13" s="364" t="s">
        <v>530</v>
      </c>
      <c r="E13" s="364" t="s">
        <v>531</v>
      </c>
      <c r="F13" s="364" t="s">
        <v>532</v>
      </c>
      <c r="G13" s="364" t="s">
        <v>533</v>
      </c>
    </row>
    <row r="14" spans="1:11">
      <c r="A14" s="365" t="s">
        <v>534</v>
      </c>
      <c r="B14" s="366" t="s">
        <v>534</v>
      </c>
      <c r="C14" s="366" t="s">
        <v>535</v>
      </c>
      <c r="D14" s="366">
        <v>0</v>
      </c>
      <c r="E14" s="366" t="s">
        <v>534</v>
      </c>
      <c r="F14" s="366" t="s">
        <v>536</v>
      </c>
      <c r="G14" s="366" t="s">
        <v>536</v>
      </c>
    </row>
  </sheetData>
  <mergeCells count="8">
    <mergeCell ref="A10:G10"/>
    <mergeCell ref="A1:G1"/>
    <mergeCell ref="A2:G2"/>
    <mergeCell ref="A3:G3"/>
    <mergeCell ref="E5:G5"/>
    <mergeCell ref="C6:G6"/>
    <mergeCell ref="C7:G7"/>
    <mergeCell ref="F4:G4"/>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dimension ref="A1:K14"/>
  <sheetViews>
    <sheetView workbookViewId="0">
      <selection activeCell="E5" sqref="E5:G5"/>
    </sheetView>
  </sheetViews>
  <sheetFormatPr defaultRowHeight="12.75"/>
  <cols>
    <col min="1" max="1" width="15.140625" style="361" customWidth="1"/>
    <col min="2" max="2" width="15.7109375" style="359" customWidth="1"/>
    <col min="3" max="3" width="15.5703125" style="359" customWidth="1"/>
    <col min="4" max="4" width="12.85546875" style="359" customWidth="1"/>
    <col min="5" max="5" width="16.7109375" style="359" customWidth="1"/>
    <col min="6" max="6" width="10.28515625" style="359" customWidth="1"/>
    <col min="7" max="7" width="12.85546875" style="359" customWidth="1"/>
    <col min="8" max="16384" width="9.140625" style="359"/>
  </cols>
  <sheetData>
    <row r="1" spans="1:11" ht="12.75" customHeight="1">
      <c r="A1" s="538" t="s">
        <v>916</v>
      </c>
      <c r="B1" s="539"/>
      <c r="C1" s="539"/>
      <c r="D1" s="539"/>
      <c r="E1" s="539"/>
      <c r="F1" s="539"/>
      <c r="G1" s="539"/>
      <c r="H1" s="37"/>
      <c r="I1" s="37"/>
    </row>
    <row r="2" spans="1:11" ht="12.75" customHeight="1">
      <c r="A2" s="538" t="s">
        <v>850</v>
      </c>
      <c r="B2" s="539"/>
      <c r="C2" s="539"/>
      <c r="D2" s="539"/>
      <c r="E2" s="539"/>
      <c r="F2" s="539"/>
      <c r="G2" s="539"/>
      <c r="H2" s="360"/>
      <c r="I2" s="360"/>
    </row>
    <row r="3" spans="1:11" ht="12.75" customHeight="1">
      <c r="A3" s="538" t="s">
        <v>612</v>
      </c>
      <c r="B3" s="539"/>
      <c r="C3" s="539"/>
      <c r="D3" s="539"/>
      <c r="E3" s="539"/>
      <c r="F3" s="539"/>
      <c r="G3" s="539"/>
      <c r="H3" s="360"/>
      <c r="I3" s="360"/>
    </row>
    <row r="4" spans="1:11" s="462" customFormat="1" ht="12.75" customHeight="1">
      <c r="A4" s="456"/>
      <c r="B4" s="457"/>
      <c r="C4" s="457"/>
      <c r="D4" s="457"/>
      <c r="E4" s="573" t="s">
        <v>714</v>
      </c>
      <c r="F4" s="573"/>
      <c r="G4" s="573"/>
      <c r="H4" s="360"/>
      <c r="I4" s="360"/>
    </row>
    <row r="5" spans="1:11" ht="12.75" customHeight="1">
      <c r="A5" s="335"/>
      <c r="B5" s="173"/>
      <c r="C5" s="173"/>
      <c r="D5" s="173"/>
      <c r="E5" s="573" t="s">
        <v>851</v>
      </c>
      <c r="F5" s="573"/>
      <c r="G5" s="573"/>
      <c r="H5" s="360"/>
      <c r="I5" s="360"/>
    </row>
    <row r="6" spans="1:11" ht="16.5" customHeight="1">
      <c r="A6" s="173"/>
      <c r="B6" s="173"/>
      <c r="C6" s="570" t="s">
        <v>755</v>
      </c>
      <c r="D6" s="570"/>
      <c r="E6" s="570"/>
      <c r="F6" s="570"/>
      <c r="G6" s="570"/>
      <c r="H6" s="173"/>
      <c r="I6" s="173"/>
      <c r="J6" s="173"/>
      <c r="K6" s="173"/>
    </row>
    <row r="7" spans="1:11">
      <c r="C7" s="586" t="s">
        <v>842</v>
      </c>
      <c r="D7" s="586"/>
      <c r="E7" s="586"/>
      <c r="F7" s="586"/>
      <c r="G7" s="586"/>
    </row>
    <row r="8" spans="1:11">
      <c r="E8" s="362"/>
      <c r="F8" s="362"/>
      <c r="G8" s="362"/>
    </row>
    <row r="9" spans="1:11">
      <c r="E9" s="362"/>
      <c r="F9" s="362"/>
      <c r="G9" s="362"/>
    </row>
    <row r="10" spans="1:11" ht="31.5" customHeight="1">
      <c r="A10" s="585" t="s">
        <v>919</v>
      </c>
      <c r="B10" s="585"/>
      <c r="C10" s="585"/>
      <c r="D10" s="585"/>
      <c r="E10" s="585"/>
      <c r="F10" s="585"/>
      <c r="G10" s="585"/>
    </row>
    <row r="11" spans="1:11" ht="31.5" customHeight="1">
      <c r="A11" s="585" t="s">
        <v>863</v>
      </c>
      <c r="B11" s="585"/>
      <c r="C11" s="585"/>
      <c r="D11" s="585"/>
      <c r="E11" s="585"/>
      <c r="F11" s="363"/>
      <c r="G11" s="363"/>
    </row>
    <row r="13" spans="1:11" ht="89.25">
      <c r="A13" s="364" t="s">
        <v>527</v>
      </c>
      <c r="B13" s="364" t="s">
        <v>528</v>
      </c>
      <c r="C13" s="364" t="s">
        <v>529</v>
      </c>
      <c r="D13" s="364" t="s">
        <v>530</v>
      </c>
      <c r="E13" s="364" t="s">
        <v>531</v>
      </c>
      <c r="F13" s="364" t="s">
        <v>532</v>
      </c>
      <c r="G13" s="364" t="s">
        <v>533</v>
      </c>
    </row>
    <row r="14" spans="1:11">
      <c r="A14" s="365" t="s">
        <v>534</v>
      </c>
      <c r="B14" s="366" t="s">
        <v>534</v>
      </c>
      <c r="C14" s="366" t="s">
        <v>535</v>
      </c>
      <c r="D14" s="366">
        <v>0</v>
      </c>
      <c r="E14" s="366" t="s">
        <v>534</v>
      </c>
      <c r="F14" s="366" t="s">
        <v>536</v>
      </c>
      <c r="G14" s="366" t="s">
        <v>536</v>
      </c>
    </row>
  </sheetData>
  <mergeCells count="9">
    <mergeCell ref="A11:E11"/>
    <mergeCell ref="A10:G10"/>
    <mergeCell ref="A1:G1"/>
    <mergeCell ref="A2:G2"/>
    <mergeCell ref="A3:G3"/>
    <mergeCell ref="E5:G5"/>
    <mergeCell ref="C6:G6"/>
    <mergeCell ref="C7:G7"/>
    <mergeCell ref="E4:G4"/>
  </mergeCells>
  <pageMargins left="0.7" right="0.7" top="0.75" bottom="0.75" header="0.3" footer="0.3"/>
  <pageSetup paperSize="9" scale="90" orientation="portrait" r:id="rId1"/>
</worksheet>
</file>

<file path=xl/worksheets/sheet15.xml><?xml version="1.0" encoding="utf-8"?>
<worksheet xmlns="http://schemas.openxmlformats.org/spreadsheetml/2006/main" xmlns:r="http://schemas.openxmlformats.org/officeDocument/2006/relationships">
  <sheetPr>
    <pageSetUpPr fitToPage="1"/>
  </sheetPr>
  <dimension ref="A1:G17"/>
  <sheetViews>
    <sheetView workbookViewId="0">
      <selection activeCell="C5" sqref="D5:E5"/>
    </sheetView>
  </sheetViews>
  <sheetFormatPr defaultRowHeight="12.75"/>
  <cols>
    <col min="1" max="1" width="40" style="359" customWidth="1"/>
    <col min="2" max="2" width="12.28515625" style="359" customWidth="1"/>
    <col min="3" max="3" width="12.85546875" style="359" customWidth="1"/>
    <col min="4" max="4" width="12.140625" style="359" customWidth="1"/>
    <col min="5" max="5" width="12" style="359" customWidth="1"/>
    <col min="6" max="6" width="14.42578125" style="359" customWidth="1"/>
    <col min="7" max="16384" width="9.140625" style="359"/>
  </cols>
  <sheetData>
    <row r="1" spans="1:7" ht="12.75" customHeight="1">
      <c r="A1" s="538" t="s">
        <v>917</v>
      </c>
      <c r="B1" s="588"/>
      <c r="C1" s="588"/>
      <c r="D1" s="588"/>
      <c r="E1" s="588"/>
    </row>
    <row r="2" spans="1:7">
      <c r="A2" s="538" t="s">
        <v>852</v>
      </c>
      <c r="B2" s="539"/>
      <c r="C2" s="539"/>
      <c r="D2" s="539"/>
      <c r="E2" s="539"/>
    </row>
    <row r="3" spans="1:7">
      <c r="A3" s="538" t="s">
        <v>612</v>
      </c>
      <c r="B3" s="539"/>
      <c r="C3" s="539"/>
      <c r="D3" s="539"/>
      <c r="E3" s="539"/>
    </row>
    <row r="4" spans="1:7" s="462" customFormat="1">
      <c r="A4" s="456"/>
      <c r="B4" s="457"/>
      <c r="C4" s="457"/>
      <c r="D4" s="573" t="s">
        <v>751</v>
      </c>
      <c r="E4" s="573"/>
    </row>
    <row r="5" spans="1:7">
      <c r="A5" s="367"/>
      <c r="B5" s="173"/>
      <c r="C5" s="587" t="s">
        <v>853</v>
      </c>
      <c r="D5" s="587"/>
      <c r="E5" s="587"/>
    </row>
    <row r="6" spans="1:7" ht="25.5" customHeight="1">
      <c r="A6" s="570" t="s">
        <v>854</v>
      </c>
      <c r="B6" s="570"/>
      <c r="C6" s="570"/>
      <c r="D6" s="570"/>
      <c r="E6" s="570"/>
    </row>
    <row r="7" spans="1:7">
      <c r="A7" s="368"/>
    </row>
    <row r="8" spans="1:7" ht="34.5" customHeight="1">
      <c r="A8" s="585" t="s">
        <v>855</v>
      </c>
      <c r="B8" s="585"/>
      <c r="C8" s="585"/>
      <c r="D8" s="585"/>
      <c r="E8" s="585"/>
      <c r="F8" s="369"/>
    </row>
    <row r="9" spans="1:7" ht="18" customHeight="1">
      <c r="A9" s="585" t="s">
        <v>513</v>
      </c>
      <c r="B9" s="585"/>
      <c r="C9" s="585"/>
      <c r="D9" s="585"/>
      <c r="E9" s="585"/>
      <c r="F9" s="369"/>
    </row>
    <row r="10" spans="1:7">
      <c r="A10" s="368"/>
    </row>
    <row r="11" spans="1:7" s="370" customFormat="1" ht="29.25" customHeight="1">
      <c r="A11" s="589" t="s">
        <v>537</v>
      </c>
      <c r="B11" s="591" t="s">
        <v>538</v>
      </c>
      <c r="C11" s="593" t="s">
        <v>539</v>
      </c>
      <c r="D11" s="594"/>
      <c r="E11" s="595"/>
      <c r="F11" s="596"/>
      <c r="G11" s="597"/>
    </row>
    <row r="12" spans="1:7" s="370" customFormat="1" ht="65.25" customHeight="1">
      <c r="A12" s="590"/>
      <c r="B12" s="592"/>
      <c r="C12" s="371" t="s">
        <v>540</v>
      </c>
      <c r="D12" s="371" t="s">
        <v>541</v>
      </c>
      <c r="E12" s="371" t="s">
        <v>542</v>
      </c>
      <c r="F12" s="596"/>
      <c r="G12" s="597"/>
    </row>
    <row r="13" spans="1:7" s="362" customFormat="1">
      <c r="A13" s="372"/>
      <c r="B13" s="373"/>
      <c r="C13" s="373"/>
      <c r="D13" s="373"/>
      <c r="E13" s="373"/>
      <c r="F13" s="374"/>
      <c r="G13" s="374"/>
    </row>
    <row r="14" spans="1:7" s="341" customFormat="1" ht="45">
      <c r="A14" s="375" t="s">
        <v>543</v>
      </c>
      <c r="B14" s="364"/>
      <c r="C14" s="364"/>
      <c r="D14" s="364"/>
      <c r="E14" s="364"/>
      <c r="F14" s="376"/>
      <c r="G14" s="377"/>
    </row>
    <row r="15" spans="1:7" ht="24" customHeight="1">
      <c r="A15" s="346"/>
      <c r="B15" s="378"/>
      <c r="C15" s="379"/>
      <c r="D15" s="379"/>
      <c r="E15" s="379"/>
      <c r="F15" s="376"/>
      <c r="G15" s="377"/>
    </row>
    <row r="16" spans="1:7">
      <c r="A16" s="380" t="s">
        <v>544</v>
      </c>
      <c r="B16" s="381">
        <f>B15</f>
        <v>0</v>
      </c>
      <c r="C16" s="381">
        <f t="shared" ref="C16:E16" si="0">C15</f>
        <v>0</v>
      </c>
      <c r="D16" s="381">
        <f t="shared" si="0"/>
        <v>0</v>
      </c>
      <c r="E16" s="381">
        <f t="shared" si="0"/>
        <v>0</v>
      </c>
      <c r="F16" s="382"/>
      <c r="G16" s="382"/>
    </row>
    <row r="17" spans="1:1">
      <c r="A17" s="368"/>
    </row>
  </sheetData>
  <mergeCells count="13">
    <mergeCell ref="A11:A12"/>
    <mergeCell ref="B11:B12"/>
    <mergeCell ref="C11:E11"/>
    <mergeCell ref="F11:F12"/>
    <mergeCell ref="G11:G12"/>
    <mergeCell ref="A9:E9"/>
    <mergeCell ref="A1:E1"/>
    <mergeCell ref="A2:E2"/>
    <mergeCell ref="A3:E3"/>
    <mergeCell ref="A6:E6"/>
    <mergeCell ref="A8:E8"/>
    <mergeCell ref="D4:E4"/>
    <mergeCell ref="C5:E5"/>
  </mergeCells>
  <pageMargins left="0.70866141732283472" right="0.70866141732283472" top="0.74803149606299213" bottom="0.74803149606299213" header="0.31496062992125984" footer="0.31496062992125984"/>
  <pageSetup paperSize="9" scale="78" fitToHeight="0" orientation="portrait" r:id="rId1"/>
</worksheet>
</file>

<file path=xl/worksheets/sheet16.xml><?xml version="1.0" encoding="utf-8"?>
<worksheet xmlns="http://schemas.openxmlformats.org/spreadsheetml/2006/main" xmlns:r="http://schemas.openxmlformats.org/officeDocument/2006/relationships">
  <sheetPr>
    <pageSetUpPr fitToPage="1"/>
  </sheetPr>
  <dimension ref="A1:G17"/>
  <sheetViews>
    <sheetView tabSelected="1" workbookViewId="0">
      <selection activeCell="C5" sqref="D5:E5"/>
    </sheetView>
  </sheetViews>
  <sheetFormatPr defaultRowHeight="12.75"/>
  <cols>
    <col min="1" max="1" width="40" style="359" customWidth="1"/>
    <col min="2" max="2" width="12.28515625" style="359" customWidth="1"/>
    <col min="3" max="3" width="12.85546875" style="359" customWidth="1"/>
    <col min="4" max="4" width="12.140625" style="359" customWidth="1"/>
    <col min="5" max="5" width="12" style="359" customWidth="1"/>
    <col min="6" max="6" width="14.42578125" style="359" customWidth="1"/>
    <col min="7" max="16384" width="9.140625" style="359"/>
  </cols>
  <sheetData>
    <row r="1" spans="1:7" ht="12.75" customHeight="1">
      <c r="A1" s="538" t="s">
        <v>918</v>
      </c>
      <c r="B1" s="588"/>
      <c r="C1" s="588"/>
      <c r="D1" s="588"/>
      <c r="E1" s="588"/>
    </row>
    <row r="2" spans="1:7">
      <c r="A2" s="538" t="s">
        <v>856</v>
      </c>
      <c r="B2" s="539"/>
      <c r="C2" s="539"/>
      <c r="D2" s="539"/>
      <c r="E2" s="539"/>
    </row>
    <row r="3" spans="1:7">
      <c r="A3" s="538" t="s">
        <v>612</v>
      </c>
      <c r="B3" s="539"/>
      <c r="C3" s="539"/>
      <c r="D3" s="539"/>
      <c r="E3" s="539"/>
    </row>
    <row r="4" spans="1:7" s="462" customFormat="1">
      <c r="A4" s="456"/>
      <c r="B4" s="457"/>
      <c r="C4" s="457"/>
      <c r="D4" s="573" t="s">
        <v>714</v>
      </c>
      <c r="E4" s="573"/>
    </row>
    <row r="5" spans="1:7">
      <c r="A5" s="367"/>
      <c r="B5" s="173"/>
      <c r="C5" s="587" t="s">
        <v>857</v>
      </c>
      <c r="D5" s="587"/>
      <c r="E5" s="587"/>
    </row>
    <row r="6" spans="1:7" ht="25.5" customHeight="1">
      <c r="A6" s="570" t="s">
        <v>854</v>
      </c>
      <c r="B6" s="570"/>
      <c r="C6" s="570"/>
      <c r="D6" s="570"/>
      <c r="E6" s="570"/>
    </row>
    <row r="7" spans="1:7">
      <c r="A7" s="368"/>
    </row>
    <row r="8" spans="1:7" ht="34.5" customHeight="1">
      <c r="A8" s="585" t="s">
        <v>855</v>
      </c>
      <c r="B8" s="585"/>
      <c r="C8" s="585"/>
      <c r="D8" s="585"/>
      <c r="E8" s="585"/>
      <c r="F8" s="369"/>
    </row>
    <row r="9" spans="1:7" ht="18" customHeight="1">
      <c r="A9" s="585" t="s">
        <v>858</v>
      </c>
      <c r="B9" s="585"/>
      <c r="C9" s="585"/>
      <c r="D9" s="585"/>
      <c r="E9" s="585"/>
      <c r="F9" s="369"/>
    </row>
    <row r="10" spans="1:7">
      <c r="A10" s="368"/>
    </row>
    <row r="11" spans="1:7" s="370" customFormat="1" ht="29.25" customHeight="1">
      <c r="A11" s="589" t="s">
        <v>537</v>
      </c>
      <c r="B11" s="591" t="s">
        <v>538</v>
      </c>
      <c r="C11" s="593" t="s">
        <v>539</v>
      </c>
      <c r="D11" s="594"/>
      <c r="E11" s="595"/>
      <c r="F11" s="596"/>
      <c r="G11" s="597"/>
    </row>
    <row r="12" spans="1:7" s="370" customFormat="1" ht="65.25" customHeight="1">
      <c r="A12" s="590"/>
      <c r="B12" s="592"/>
      <c r="C12" s="371" t="s">
        <v>540</v>
      </c>
      <c r="D12" s="371" t="s">
        <v>541</v>
      </c>
      <c r="E12" s="371" t="s">
        <v>542</v>
      </c>
      <c r="F12" s="596"/>
      <c r="G12" s="597"/>
    </row>
    <row r="13" spans="1:7" s="362" customFormat="1">
      <c r="A13" s="372"/>
      <c r="B13" s="373"/>
      <c r="C13" s="373"/>
      <c r="D13" s="373"/>
      <c r="E13" s="373"/>
      <c r="F13" s="374"/>
      <c r="G13" s="374"/>
    </row>
    <row r="14" spans="1:7" s="341" customFormat="1" ht="45">
      <c r="A14" s="375" t="s">
        <v>543</v>
      </c>
      <c r="B14" s="364"/>
      <c r="C14" s="364"/>
      <c r="D14" s="364"/>
      <c r="E14" s="364"/>
      <c r="F14" s="376"/>
      <c r="G14" s="377"/>
    </row>
    <row r="15" spans="1:7" ht="24" customHeight="1">
      <c r="A15" s="346"/>
      <c r="B15" s="378"/>
      <c r="C15" s="379"/>
      <c r="D15" s="379"/>
      <c r="E15" s="379"/>
      <c r="F15" s="376"/>
      <c r="G15" s="377"/>
    </row>
    <row r="16" spans="1:7">
      <c r="A16" s="380" t="s">
        <v>544</v>
      </c>
      <c r="B16" s="381">
        <f>B15</f>
        <v>0</v>
      </c>
      <c r="C16" s="381">
        <f t="shared" ref="C16:E16" si="0">C15</f>
        <v>0</v>
      </c>
      <c r="D16" s="381">
        <f t="shared" si="0"/>
        <v>0</v>
      </c>
      <c r="E16" s="381">
        <f t="shared" si="0"/>
        <v>0</v>
      </c>
      <c r="F16" s="382"/>
      <c r="G16" s="382"/>
    </row>
    <row r="17" spans="1:1">
      <c r="A17" s="368"/>
    </row>
  </sheetData>
  <mergeCells count="13">
    <mergeCell ref="A11:A12"/>
    <mergeCell ref="B11:B12"/>
    <mergeCell ref="C11:E11"/>
    <mergeCell ref="F11:F12"/>
    <mergeCell ref="G11:G12"/>
    <mergeCell ref="A9:E9"/>
    <mergeCell ref="A1:E1"/>
    <mergeCell ref="A2:E2"/>
    <mergeCell ref="A3:E3"/>
    <mergeCell ref="A6:E6"/>
    <mergeCell ref="A8:E8"/>
    <mergeCell ref="D4:E4"/>
    <mergeCell ref="C5:E5"/>
  </mergeCells>
  <pageMargins left="0.70866141732283472" right="0.70866141732283472" top="0.74803149606299213" bottom="0.74803149606299213" header="0.31496062992125984" footer="0.31496062992125984"/>
  <pageSetup paperSize="9" scale="78" fitToHeight="0" orientation="portrait"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14</vt:i4>
      </vt:variant>
    </vt:vector>
  </HeadingPairs>
  <TitlesOfParts>
    <vt:vector size="31" baseType="lpstr">
      <vt:lpstr>прил1 дох 2026</vt:lpstr>
      <vt:lpstr>прил 2 дох 2027-28</vt:lpstr>
      <vt:lpstr>прил 3-2026</vt:lpstr>
      <vt:lpstr>прил 4-2027-28</vt:lpstr>
      <vt:lpstr>прил 5-2026 расходы</vt:lpstr>
      <vt:lpstr>прил 6-2027-2028 расходы </vt:lpstr>
      <vt:lpstr>прил 7 программы 2026</vt:lpstr>
      <vt:lpstr>прил 8 программы 2027-28</vt:lpstr>
      <vt:lpstr>прил 9 источники </vt:lpstr>
      <vt:lpstr>прил  10 источники 27-28</vt:lpstr>
      <vt:lpstr>прил11 взаимст</vt:lpstr>
      <vt:lpstr>прил12 взаимст 27-28</vt:lpstr>
      <vt:lpstr>прил 13 муниц гаран </vt:lpstr>
      <vt:lpstr>прил 14 муниц гаран 2027-2028</vt:lpstr>
      <vt:lpstr>прил 15 адрес инв </vt:lpstr>
      <vt:lpstr>прил 16 адрес инв 2027-2028</vt:lpstr>
      <vt:lpstr>Лист1</vt:lpstr>
      <vt:lpstr>'прил  10 источники 27-28'!Область_печати</vt:lpstr>
      <vt:lpstr>'прил 13 муниц гаран '!Область_печати</vt:lpstr>
      <vt:lpstr>'прил 14 муниц гаран 2027-2028'!Область_печати</vt:lpstr>
      <vt:lpstr>'прил 2 дох 2027-28'!Область_печати</vt:lpstr>
      <vt:lpstr>'прил 3-2026'!Область_печати</vt:lpstr>
      <vt:lpstr>'прил 4-2027-28'!Область_печати</vt:lpstr>
      <vt:lpstr>'прил 5-2026 расходы'!Область_печати</vt:lpstr>
      <vt:lpstr>'прил 6-2027-2028 расходы '!Область_печати</vt:lpstr>
      <vt:lpstr>'прил 7 программы 2026'!Область_печати</vt:lpstr>
      <vt:lpstr>'прил 8 программы 2027-28'!Область_печати</vt:lpstr>
      <vt:lpstr>'прил 9 источники '!Область_печати</vt:lpstr>
      <vt:lpstr>'прил1 дох 2026'!Область_печати</vt:lpstr>
      <vt:lpstr>'прил11 взаимст'!Область_печати</vt:lpstr>
      <vt:lpstr>'прил12 взаимст 27-28'!Область_печати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Irina</cp:lastModifiedBy>
  <cp:lastPrinted>2025-11-13T11:37:52Z</cp:lastPrinted>
  <dcterms:created xsi:type="dcterms:W3CDTF">2019-10-22T09:19:46Z</dcterms:created>
  <dcterms:modified xsi:type="dcterms:W3CDTF">2025-11-14T11:14:08Z</dcterms:modified>
</cp:coreProperties>
</file>